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2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<sst xmlns="http://schemas.openxmlformats.org/spreadsheetml/2006/main" count="200" uniqueCount="112">
  <si>
    <t>绩效目标申报表</t>
  </si>
  <si>
    <t>2022年度</t>
  </si>
  <si>
    <t>项目名称</t>
  </si>
  <si>
    <t>23-24组机耕道路硬化</t>
  </si>
  <si>
    <t>项目负责人及电话</t>
  </si>
  <si>
    <t>文志祥
13762649000</t>
  </si>
  <si>
    <t>主管部门</t>
  </si>
  <si>
    <t>常德经济技术开发区农业农村中心</t>
  </si>
  <si>
    <t>实施单位</t>
  </si>
  <si>
    <t>德山街道农综站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</si>
  <si>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</si>
  <si>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</si>
  <si>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</si>
  <si>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</si>
  <si>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</si>
  <si>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</si>
  <si>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改善当地农户生产生活条件，保证居民生产生活出行便利，助推当地农户乡村振兴战略发展。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</si>
  <si>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</si>
  <si>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</si>
  <si>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</si>
  <si>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</si>
  <si>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</si>
  <si>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</si>
  <si>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</si>
  <si>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路床整形（≥**㎡）</t>
  </si>
  <si>
    <t>≥480</t>
  </si>
  <si>
    <t>机耕道泥结卵石基层（≥**㎡）</t>
  </si>
  <si>
    <t>C30砼路面（≥**㎡）</t>
  </si>
  <si>
    <t>≥390</t>
  </si>
  <si>
    <t>质量指标</t>
  </si>
  <si>
    <t>项目验收合格率</t>
  </si>
  <si>
    <t>时效指标</t>
  </si>
  <si>
    <t>项目（工程）完成及时率</t>
  </si>
  <si>
    <t>成本指标</t>
  </si>
  <si>
    <t>道路补助标准（**元/米）</t>
  </si>
  <si>
    <t>效益指标</t>
  </si>
  <si>
    <t>社会效益指标</t>
  </si>
  <si>
    <t>受益人口数（≥**人）</t>
  </si>
  <si>
    <t>≥280</t>
  </si>
  <si>
    <t>可持续影响</t>
  </si>
  <si>
    <t>工程设计预计使用年限（≥**年）</t>
  </si>
  <si>
    <t>≥20</t>
  </si>
  <si>
    <t>新建公路列养率（≥100%）</t>
  </si>
  <si>
    <t>≥100%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</si>
  <si>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</si>
  <si>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</si>
  <si>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</si>
  <si>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</si>
  <si>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</si>
  <si>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</si>
  <si>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</si>
  <si>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</si>
  <si>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</si>
  <si>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</si>
  <si>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</si>
  <si>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</si>
  <si>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</si>
  <si>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</si>
  <si>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</si>
  <si>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</si>
  <si>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</si>
  <si>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</si>
  <si>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</si>
  <si>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</si>
  <si>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</si>
  <si>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</si>
  <si>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</si>
  <si>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</si>
  <si>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</si>
  <si>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</si>
  <si>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</si>
  <si>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</si>
  <si>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</si>
  <si>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</si>
  <si>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</si>
  <si>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</si>
  <si>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</si>
  <si>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</si>
  <si>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</si>
  <si>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</si>
  <si>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</si>
  <si>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</si>
  <si>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</si>
  <si>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 6 月  30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</si>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</sst>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9" workbookViewId="0">
      <selection activeCell="D23" sqref="D23"/>
    </sheetView>
  </sheetViews>
  <sheetFormatPr defaultColWidth="14" defaultRowHeight="12" outlineLevelCol="4"/>
  <cols>
    <col min="1" max="1" width="5" style="38" customWidth="1"/>
    <col min="2" max="2" width="11" style="38" customWidth="1"/>
    <col min="3" max="3" width="19.8888888888889" style="38" customWidth="1"/>
    <col min="4" max="4" width="35.7777777777778" style="38" customWidth="1"/>
    <col min="5" max="5" width="16.7777777777778" style="38" customWidth="1"/>
    <col min="6" max="16383" width="14" style="38" customWidth="1"/>
    <col min="16384" max="16384" width="14" style="38"/>
  </cols>
  <sheetData>
    <row r="1" ht="45" customHeight="1" spans="1:5">
      <c r="A1" s="46" t="s">
        <v>0</v>
      </c>
      <c r="B1" s="47"/>
      <c r="C1" s="47"/>
      <c r="D1" s="47"/>
      <c r="E1" s="47"/>
    </row>
    <row r="2" ht="19.95" customHeight="1" spans="1:5">
      <c r="A2" s="33" t="s">
        <v>1</v>
      </c>
      <c r="B2" s="33"/>
      <c r="C2" s="33"/>
      <c r="D2" s="33"/>
      <c r="E2" s="33"/>
    </row>
    <row r="3" ht="60" customHeight="1" spans="1:5">
      <c r="A3" s="33" t="s">
        <v>2</v>
      </c>
      <c r="B3" s="48"/>
      <c r="C3" s="16" t="s">
        <v>3</v>
      </c>
      <c r="D3" s="33" t="s">
        <v>4</v>
      </c>
      <c r="E3" s="16" t="s">
        <v>5</v>
      </c>
    </row>
    <row r="4" ht="60" customHeight="1" spans="1:5">
      <c r="A4" s="33" t="s">
        <v>6</v>
      </c>
      <c r="B4" s="48"/>
      <c r="C4" s="16" t="s">
        <v>7</v>
      </c>
      <c r="D4" s="33" t="s">
        <v>8</v>
      </c>
      <c r="E4" s="16" t="s">
        <v>9</v>
      </c>
    </row>
    <row r="5" ht="30" customHeight="1" spans="1:5">
      <c r="A5" s="33" t="s">
        <v>10</v>
      </c>
      <c r="B5" s="48"/>
      <c r="C5" s="49" t="s">
        <v>11</v>
      </c>
      <c r="D5" s="16">
        <v>5</v>
      </c>
      <c r="E5" s="48"/>
    </row>
    <row r="6" ht="30" customHeight="1" spans="1:5">
      <c r="A6" s="48"/>
      <c r="B6" s="48"/>
      <c r="C6" s="50" t="s">
        <v>12</v>
      </c>
      <c r="D6" s="16">
        <v>5</v>
      </c>
      <c r="E6" s="48"/>
    </row>
    <row r="7" ht="30" customHeight="1" spans="1:5">
      <c r="A7" s="48"/>
      <c r="B7" s="48"/>
      <c r="C7" s="50" t="s">
        <v>13</v>
      </c>
      <c r="D7" s="16">
        <v>0</v>
      </c>
      <c r="E7" s="48"/>
    </row>
    <row r="8" ht="30" customHeight="1" spans="1:5">
      <c r="A8" s="33" t="s">
        <v>14</v>
      </c>
      <c r="B8" s="33" t="s">
        <v>15</v>
      </c>
      <c r="C8" s="33"/>
      <c r="D8" s="33"/>
      <c r="E8" s="33"/>
    </row>
    <row r="9" ht="90" customHeight="1" spans="1:5">
      <c r="A9" s="48"/>
      <c r="B9" s="16" t="s">
        <v>16</v>
      </c>
      <c r="C9" s="16"/>
      <c r="D9" s="16"/>
      <c r="E9" s="16"/>
    </row>
    <row r="10" ht="30" customHeight="1" spans="1:5">
      <c r="A10" s="33" t="s">
        <v>17</v>
      </c>
      <c r="B10" s="33" t="s">
        <v>18</v>
      </c>
      <c r="C10" s="33" t="s">
        <v>19</v>
      </c>
      <c r="D10" s="33" t="s">
        <v>20</v>
      </c>
      <c r="E10" s="33" t="s">
        <v>21</v>
      </c>
    </row>
    <row r="11" ht="30" customHeight="1" spans="1:5">
      <c r="A11" s="48"/>
      <c r="B11" s="16" t="s">
        <v>22</v>
      </c>
      <c r="C11" s="15" t="s">
        <v>23</v>
      </c>
      <c r="D11" s="18" t="s">
        <v>24</v>
      </c>
      <c r="E11" s="16" t="s">
        <v>25</v>
      </c>
    </row>
    <row r="12" ht="30" customHeight="1" spans="1:5">
      <c r="A12" s="48"/>
      <c r="B12" s="16"/>
      <c r="C12" s="17"/>
      <c r="D12" s="18" t="s">
        <v>26</v>
      </c>
      <c r="E12" s="16" t="s">
        <v>25</v>
      </c>
    </row>
    <row r="13" ht="30" customHeight="1" spans="1:5">
      <c r="A13" s="48"/>
      <c r="B13" s="16"/>
      <c r="C13" s="17"/>
      <c r="D13" s="18" t="s">
        <v>27</v>
      </c>
      <c r="E13" s="16" t="s">
        <v>28</v>
      </c>
    </row>
    <row r="14" ht="30" customHeight="1" spans="1:5">
      <c r="A14" s="48"/>
      <c r="B14" s="16"/>
      <c r="C14" s="16" t="s">
        <v>29</v>
      </c>
      <c r="D14" s="18" t="s">
        <v>30</v>
      </c>
      <c r="E14" s="19">
        <v>1</v>
      </c>
    </row>
    <row r="15" ht="30" customHeight="1" spans="1:5">
      <c r="A15" s="48"/>
      <c r="B15" s="16"/>
      <c r="C15" s="16" t="s">
        <v>31</v>
      </c>
      <c r="D15" s="18" t="s">
        <v>32</v>
      </c>
      <c r="E15" s="19">
        <v>1</v>
      </c>
    </row>
    <row r="16" ht="30" customHeight="1" spans="1:5">
      <c r="A16" s="48"/>
      <c r="B16" s="16"/>
      <c r="C16" s="16" t="s">
        <v>33</v>
      </c>
      <c r="D16" s="18" t="s">
        <v>34</v>
      </c>
      <c r="E16" s="16">
        <v>357.1</v>
      </c>
    </row>
    <row r="17" ht="30" customHeight="1" spans="1:5">
      <c r="A17" s="48"/>
      <c r="B17" s="21" t="s">
        <v>35</v>
      </c>
      <c r="C17" s="21" t="s">
        <v>36</v>
      </c>
      <c r="D17" s="18" t="s">
        <v>37</v>
      </c>
      <c r="E17" s="19" t="s">
        <v>38</v>
      </c>
    </row>
    <row r="18" ht="30" customHeight="1" spans="1:5">
      <c r="A18" s="48"/>
      <c r="B18" s="21"/>
      <c r="C18" s="21" t="s">
        <v>39</v>
      </c>
      <c r="D18" s="18" t="s">
        <v>40</v>
      </c>
      <c r="E18" s="22" t="s">
        <v>41</v>
      </c>
    </row>
    <row r="19" ht="30" customHeight="1" spans="1:5">
      <c r="A19" s="48"/>
      <c r="B19" s="21"/>
      <c r="C19" s="21"/>
      <c r="D19" s="21" t="s">
        <v>42</v>
      </c>
      <c r="E19" s="16" t="s">
        <v>43</v>
      </c>
    </row>
    <row r="20" ht="37.95" customHeight="1" spans="1:5">
      <c r="A20" s="48"/>
      <c r="B20" s="16" t="s">
        <v>44</v>
      </c>
      <c r="C20" s="16" t="s">
        <v>45</v>
      </c>
      <c r="D20" s="21" t="s">
        <v>46</v>
      </c>
      <c r="E20" s="16" t="s">
        <v>47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1:C13"/>
    <mergeCell ref="C18:C19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5" workbookViewId="0">
      <selection activeCell="C26" sqref="C26:D26"/>
    </sheetView>
  </sheetViews>
  <sheetFormatPr defaultColWidth="9" defaultRowHeight="12" outlineLevelCol="3"/>
  <cols>
    <col min="1" max="1" width="26" style="38" customWidth="1"/>
    <col min="2" max="2" width="15" style="38" customWidth="1"/>
    <col min="3" max="3" width="37.8888888888889" style="38" customWidth="1"/>
    <col min="4" max="4" width="8.88888888888889" style="38" customWidth="1"/>
    <col min="5" max="16384" width="9" style="38"/>
  </cols>
  <sheetData>
    <row r="1" ht="45" customHeight="1" spans="1:4">
      <c r="A1" s="39" t="s">
        <v>48</v>
      </c>
      <c r="B1" s="39"/>
      <c r="C1" s="39"/>
      <c r="D1" s="39"/>
    </row>
    <row r="2" ht="60" customHeight="1" spans="1:4">
      <c r="A2" s="40" t="s">
        <v>2</v>
      </c>
      <c r="B2" s="40" t="str">
        <f>表1申报表!C3</f>
        <v>23-24组机耕道路硬化</v>
      </c>
      <c r="C2" s="40" t="s">
        <v>49</v>
      </c>
      <c r="D2" s="41">
        <f>表1申报表!D5</f>
        <v>5</v>
      </c>
    </row>
    <row r="3" ht="15" customHeight="1" spans="1:4">
      <c r="A3" s="40" t="s">
        <v>50</v>
      </c>
      <c r="B3" s="40" t="s">
        <v>51</v>
      </c>
      <c r="C3" s="40"/>
      <c r="D3" s="40" t="s">
        <v>52</v>
      </c>
    </row>
    <row r="4" ht="15" customHeight="1" spans="1:4">
      <c r="A4" s="42" t="s">
        <v>53</v>
      </c>
      <c r="B4" s="42"/>
      <c r="C4" s="42"/>
      <c r="D4" s="42"/>
    </row>
    <row r="5" ht="25.05" customHeight="1" spans="1:4">
      <c r="A5" s="40" t="s">
        <v>54</v>
      </c>
      <c r="B5" s="43">
        <v>20</v>
      </c>
      <c r="C5" s="42" t="s">
        <v>55</v>
      </c>
      <c r="D5" s="41">
        <v>20</v>
      </c>
    </row>
    <row r="6" ht="25.05" customHeight="1" spans="1:4">
      <c r="A6" s="40"/>
      <c r="B6" s="44"/>
      <c r="C6" s="42"/>
      <c r="D6" s="41"/>
    </row>
    <row r="7" ht="15" customHeight="1" spans="1:4">
      <c r="A7" s="42" t="s">
        <v>56</v>
      </c>
      <c r="B7" s="42"/>
      <c r="C7" s="42"/>
      <c r="D7" s="42"/>
    </row>
    <row r="8" ht="19.95" customHeight="1" spans="1:4">
      <c r="A8" s="40" t="s">
        <v>57</v>
      </c>
      <c r="B8" s="43">
        <v>10</v>
      </c>
      <c r="C8" s="45" t="s">
        <v>58</v>
      </c>
      <c r="D8" s="41">
        <v>8</v>
      </c>
    </row>
    <row r="9" ht="19.95" customHeight="1" spans="1:4">
      <c r="A9" s="40"/>
      <c r="B9" s="44"/>
      <c r="C9" s="45"/>
      <c r="D9" s="41"/>
    </row>
    <row r="10" ht="25.05" customHeight="1" spans="1:4">
      <c r="A10" s="40" t="s">
        <v>59</v>
      </c>
      <c r="B10" s="43">
        <v>10</v>
      </c>
      <c r="C10" s="45" t="s">
        <v>60</v>
      </c>
      <c r="D10" s="41">
        <v>10</v>
      </c>
    </row>
    <row r="11" ht="25.05" customHeight="1" spans="1:4">
      <c r="A11" s="40"/>
      <c r="B11" s="44"/>
      <c r="C11" s="45"/>
      <c r="D11" s="41"/>
    </row>
    <row r="12" ht="15" customHeight="1" spans="1:4">
      <c r="A12" s="42" t="s">
        <v>61</v>
      </c>
      <c r="B12" s="42"/>
      <c r="C12" s="42"/>
      <c r="D12" s="42"/>
    </row>
    <row r="13" ht="19.95" customHeight="1" spans="1:4">
      <c r="A13" s="40" t="s">
        <v>62</v>
      </c>
      <c r="B13" s="43">
        <v>10</v>
      </c>
      <c r="C13" s="45" t="s">
        <v>63</v>
      </c>
      <c r="D13" s="41">
        <v>10</v>
      </c>
    </row>
    <row r="14" ht="19.95" customHeight="1" spans="1:4">
      <c r="A14" s="40"/>
      <c r="B14" s="44"/>
      <c r="C14" s="45"/>
      <c r="D14" s="41"/>
    </row>
    <row r="15" ht="30" customHeight="1" spans="1:4">
      <c r="A15" s="40" t="s">
        <v>64</v>
      </c>
      <c r="B15" s="43">
        <v>10</v>
      </c>
      <c r="C15" s="45" t="s">
        <v>65</v>
      </c>
      <c r="D15" s="41">
        <v>9</v>
      </c>
    </row>
    <row r="16" ht="30" customHeight="1" spans="1:4">
      <c r="A16" s="40"/>
      <c r="B16" s="44"/>
      <c r="C16" s="45"/>
      <c r="D16" s="41"/>
    </row>
    <row r="17" ht="15" customHeight="1" spans="1:4">
      <c r="A17" s="42" t="s">
        <v>66</v>
      </c>
      <c r="B17" s="42"/>
      <c r="C17" s="42"/>
      <c r="D17" s="42"/>
    </row>
    <row r="18" ht="40.05" customHeight="1" spans="1:4">
      <c r="A18" s="40" t="s">
        <v>67</v>
      </c>
      <c r="B18" s="40">
        <v>10</v>
      </c>
      <c r="C18" s="45" t="s">
        <v>68</v>
      </c>
      <c r="D18" s="41">
        <v>10</v>
      </c>
    </row>
    <row r="19" ht="60" customHeight="1" spans="1:4">
      <c r="A19" s="40" t="s">
        <v>69</v>
      </c>
      <c r="B19" s="40">
        <v>10</v>
      </c>
      <c r="C19" s="45" t="s">
        <v>70</v>
      </c>
      <c r="D19" s="41">
        <v>10</v>
      </c>
    </row>
    <row r="20" ht="15" customHeight="1" spans="1:4">
      <c r="A20" s="42" t="s">
        <v>71</v>
      </c>
      <c r="B20" s="42"/>
      <c r="C20" s="42"/>
      <c r="D20" s="42"/>
    </row>
    <row r="21" ht="40.05" customHeight="1" spans="1:4">
      <c r="A21" s="40" t="s">
        <v>72</v>
      </c>
      <c r="B21" s="40">
        <v>10</v>
      </c>
      <c r="C21" s="45" t="s">
        <v>73</v>
      </c>
      <c r="D21" s="41">
        <v>10</v>
      </c>
    </row>
    <row r="22" ht="60" customHeight="1" spans="1:4">
      <c r="A22" s="40" t="s">
        <v>74</v>
      </c>
      <c r="B22" s="40">
        <v>10</v>
      </c>
      <c r="C22" s="45" t="s">
        <v>75</v>
      </c>
      <c r="D22" s="41">
        <v>10</v>
      </c>
    </row>
    <row r="23" ht="15" customHeight="1" spans="1:4">
      <c r="A23" s="42" t="s">
        <v>76</v>
      </c>
      <c r="B23" s="42"/>
      <c r="C23" s="40" t="s">
        <v>77</v>
      </c>
      <c r="D23" s="40"/>
    </row>
    <row r="24" ht="15" customHeight="1" spans="1:4">
      <c r="A24" s="42" t="s">
        <v>78</v>
      </c>
      <c r="B24" s="42"/>
      <c r="C24" s="40" t="s">
        <v>79</v>
      </c>
      <c r="D24" s="41"/>
    </row>
    <row r="25" ht="15" customHeight="1" spans="1:4">
      <c r="A25" s="42" t="s">
        <v>80</v>
      </c>
      <c r="B25" s="42"/>
      <c r="C25" s="40" t="s">
        <v>81</v>
      </c>
      <c r="D25" s="40"/>
    </row>
    <row r="26" ht="15" customHeight="1" spans="1:4">
      <c r="A26" s="42" t="s">
        <v>82</v>
      </c>
      <c r="B26" s="42"/>
      <c r="C26" s="40" t="s">
        <v>83</v>
      </c>
      <c r="D26" s="40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H27" sqref="H26:H27"/>
    </sheetView>
  </sheetViews>
  <sheetFormatPr defaultColWidth="9" defaultRowHeight="12" outlineLevelCol="7"/>
  <cols>
    <col min="1" max="1" width="5.22222222222222" style="27" customWidth="1"/>
    <col min="2" max="2" width="7.77777777777778" style="27" customWidth="1"/>
    <col min="3" max="3" width="15.7777777777778" style="27" customWidth="1"/>
    <col min="4" max="4" width="24.6666666666667" style="27" customWidth="1"/>
    <col min="5" max="5" width="16.3333333333333" style="27" customWidth="1"/>
    <col min="6" max="6" width="8.77777777777778" style="27" customWidth="1"/>
    <col min="7" max="8" width="7.77777777777778" style="27" customWidth="1"/>
    <col min="9" max="16384" width="9" style="27"/>
  </cols>
  <sheetData>
    <row r="1" ht="45" customHeight="1" spans="1:8">
      <c r="A1" s="28" t="s">
        <v>84</v>
      </c>
      <c r="B1" s="28"/>
      <c r="C1" s="28"/>
      <c r="D1" s="28"/>
      <c r="E1" s="28"/>
      <c r="F1" s="28"/>
      <c r="G1" s="28"/>
      <c r="H1" s="28"/>
    </row>
    <row r="2" ht="19.95" customHeight="1" spans="1:8">
      <c r="A2" s="29" t="s">
        <v>85</v>
      </c>
      <c r="B2" s="29"/>
      <c r="C2" s="29"/>
      <c r="D2" s="29"/>
      <c r="E2" s="29"/>
      <c r="F2" s="29"/>
      <c r="G2" s="29"/>
      <c r="H2" s="29"/>
    </row>
    <row r="3" ht="60" customHeight="1" spans="1:8">
      <c r="A3" s="2" t="s">
        <v>2</v>
      </c>
      <c r="B3" s="30"/>
      <c r="C3" s="16" t="str">
        <f>表1申报表!C3</f>
        <v>23-24组机耕道路硬化</v>
      </c>
      <c r="D3" s="2" t="s">
        <v>4</v>
      </c>
      <c r="E3" s="2" t="str">
        <f>表1申报表!E3</f>
        <v>文志祥
13762649000</v>
      </c>
      <c r="F3" s="2"/>
      <c r="G3" s="2"/>
      <c r="H3" s="2"/>
    </row>
    <row r="4" ht="60" customHeight="1" spans="1:8">
      <c r="A4" s="2" t="s">
        <v>6</v>
      </c>
      <c r="B4" s="30"/>
      <c r="C4" s="16" t="str">
        <f>表1申报表!C4</f>
        <v>常德经济技术开发区农业农村中心</v>
      </c>
      <c r="D4" s="2" t="s">
        <v>8</v>
      </c>
      <c r="E4" s="2" t="str">
        <f>表1申报表!E4</f>
        <v>德山街道农综站</v>
      </c>
      <c r="F4" s="2"/>
      <c r="G4" s="2"/>
      <c r="H4" s="2"/>
    </row>
    <row r="5" ht="30" customHeight="1" spans="1:8">
      <c r="A5" s="2" t="s">
        <v>10</v>
      </c>
      <c r="B5" s="2"/>
      <c r="C5" s="2" t="s">
        <v>86</v>
      </c>
      <c r="D5" s="2" t="s">
        <v>87</v>
      </c>
      <c r="E5" s="2" t="s">
        <v>88</v>
      </c>
      <c r="F5" s="2"/>
      <c r="G5" s="4" t="s">
        <v>89</v>
      </c>
      <c r="H5" s="4"/>
    </row>
    <row r="6" ht="30" customHeight="1" spans="1:8">
      <c r="A6" s="2"/>
      <c r="B6" s="2"/>
      <c r="C6" s="2" t="s">
        <v>11</v>
      </c>
      <c r="D6" s="2">
        <f>表1申报表!D5</f>
        <v>5</v>
      </c>
      <c r="E6" s="31">
        <v>5</v>
      </c>
      <c r="F6" s="31"/>
      <c r="G6" s="32">
        <v>1</v>
      </c>
      <c r="H6" s="32"/>
    </row>
    <row r="7" ht="30" customHeight="1" spans="1:8">
      <c r="A7" s="2"/>
      <c r="B7" s="2"/>
      <c r="C7" s="2" t="s">
        <v>12</v>
      </c>
      <c r="D7" s="2">
        <f>表1申报表!D6</f>
        <v>5</v>
      </c>
      <c r="E7" s="31">
        <v>5</v>
      </c>
      <c r="F7" s="31"/>
      <c r="G7" s="32">
        <v>1</v>
      </c>
      <c r="H7" s="32"/>
    </row>
    <row r="8" ht="30" customHeight="1" spans="1:8">
      <c r="A8" s="2"/>
      <c r="B8" s="2"/>
      <c r="C8" s="2" t="s">
        <v>13</v>
      </c>
      <c r="D8" s="2">
        <f>表1申报表!D7</f>
        <v>0</v>
      </c>
      <c r="E8" s="30"/>
      <c r="F8" s="30"/>
      <c r="G8" s="4"/>
      <c r="H8" s="4"/>
    </row>
    <row r="9" ht="90" customHeight="1" spans="1:8">
      <c r="A9" s="23" t="s">
        <v>90</v>
      </c>
      <c r="B9" s="2" t="str">
        <f>表1申报表!B9</f>
        <v>改善当地农户生产生活条件，保证居民生产生活出行便利，助推当地农户乡村振兴战略发展。</v>
      </c>
      <c r="C9" s="2"/>
      <c r="D9" s="2"/>
      <c r="E9" s="2"/>
      <c r="F9" s="2"/>
      <c r="G9" s="2"/>
      <c r="H9" s="2"/>
    </row>
    <row r="10" ht="40.05" customHeight="1" spans="1:8">
      <c r="A10" s="33" t="s">
        <v>17</v>
      </c>
      <c r="B10" s="34" t="s">
        <v>18</v>
      </c>
      <c r="C10" s="33" t="s">
        <v>19</v>
      </c>
      <c r="D10" s="33" t="s">
        <v>20</v>
      </c>
      <c r="E10" s="2" t="s">
        <v>91</v>
      </c>
      <c r="F10" s="35" t="s">
        <v>92</v>
      </c>
      <c r="G10" s="4" t="s">
        <v>93</v>
      </c>
      <c r="H10" s="4" t="s">
        <v>94</v>
      </c>
    </row>
    <row r="11" ht="40.05" customHeight="1" spans="1:8">
      <c r="A11" s="33"/>
      <c r="B11" s="36" t="s">
        <v>22</v>
      </c>
      <c r="C11" s="15" t="s">
        <v>23</v>
      </c>
      <c r="D11" s="18" t="s">
        <v>24</v>
      </c>
      <c r="E11" s="16" t="s">
        <v>25</v>
      </c>
      <c r="F11" s="16">
        <v>480</v>
      </c>
      <c r="G11" s="4" t="s">
        <v>95</v>
      </c>
      <c r="H11" s="4"/>
    </row>
    <row r="12" ht="40.05" customHeight="1" spans="1:8">
      <c r="A12" s="33"/>
      <c r="B12" s="36"/>
      <c r="C12" s="17"/>
      <c r="D12" s="18" t="s">
        <v>26</v>
      </c>
      <c r="E12" s="16" t="s">
        <v>25</v>
      </c>
      <c r="F12" s="16">
        <v>480</v>
      </c>
      <c r="G12" s="4" t="s">
        <v>95</v>
      </c>
      <c r="H12" s="4"/>
    </row>
    <row r="13" ht="40.05" customHeight="1" spans="1:8">
      <c r="A13" s="33"/>
      <c r="B13" s="36"/>
      <c r="C13" s="17"/>
      <c r="D13" s="18" t="s">
        <v>27</v>
      </c>
      <c r="E13" s="16" t="s">
        <v>28</v>
      </c>
      <c r="F13" s="16">
        <v>390</v>
      </c>
      <c r="G13" s="4" t="s">
        <v>95</v>
      </c>
      <c r="H13" s="4"/>
    </row>
    <row r="14" ht="40.05" customHeight="1" spans="1:8">
      <c r="A14" s="33"/>
      <c r="B14" s="36"/>
      <c r="C14" s="16" t="s">
        <v>29</v>
      </c>
      <c r="D14" s="18" t="s">
        <v>30</v>
      </c>
      <c r="E14" s="19">
        <v>1</v>
      </c>
      <c r="F14" s="19">
        <v>1</v>
      </c>
      <c r="G14" s="4" t="s">
        <v>95</v>
      </c>
      <c r="H14" s="4"/>
    </row>
    <row r="15" ht="36" customHeight="1" spans="1:8">
      <c r="A15" s="33"/>
      <c r="B15" s="36"/>
      <c r="C15" s="16" t="s">
        <v>31</v>
      </c>
      <c r="D15" s="18" t="s">
        <v>32</v>
      </c>
      <c r="E15" s="19">
        <v>1</v>
      </c>
      <c r="F15" s="19">
        <v>1</v>
      </c>
      <c r="G15" s="4" t="s">
        <v>95</v>
      </c>
      <c r="H15" s="4"/>
    </row>
    <row r="16" ht="31.95" customHeight="1" spans="1:8">
      <c r="A16" s="33"/>
      <c r="B16" s="36"/>
      <c r="C16" s="16" t="s">
        <v>33</v>
      </c>
      <c r="D16" s="18" t="s">
        <v>34</v>
      </c>
      <c r="E16" s="16">
        <v>357.1</v>
      </c>
      <c r="F16" s="16">
        <v>357.1</v>
      </c>
      <c r="G16" s="4" t="s">
        <v>95</v>
      </c>
      <c r="H16" s="4"/>
    </row>
    <row r="17" ht="36" customHeight="1" spans="1:8">
      <c r="A17" s="33"/>
      <c r="B17" s="37" t="s">
        <v>35</v>
      </c>
      <c r="C17" s="21" t="s">
        <v>36</v>
      </c>
      <c r="D17" s="18" t="s">
        <v>37</v>
      </c>
      <c r="E17" s="19" t="s">
        <v>38</v>
      </c>
      <c r="F17" s="16">
        <v>280</v>
      </c>
      <c r="G17" s="4" t="s">
        <v>95</v>
      </c>
      <c r="H17" s="4"/>
    </row>
    <row r="18" ht="40.05" customHeight="1" spans="1:8">
      <c r="A18" s="33"/>
      <c r="B18" s="37"/>
      <c r="C18" s="21" t="s">
        <v>39</v>
      </c>
      <c r="D18" s="18" t="s">
        <v>40</v>
      </c>
      <c r="E18" s="22" t="s">
        <v>41</v>
      </c>
      <c r="F18" s="16">
        <v>20</v>
      </c>
      <c r="G18" s="4" t="s">
        <v>95</v>
      </c>
      <c r="H18" s="4"/>
    </row>
    <row r="19" ht="30" customHeight="1" spans="1:8">
      <c r="A19" s="33"/>
      <c r="B19" s="37"/>
      <c r="C19" s="21"/>
      <c r="D19" s="21" t="s">
        <v>42</v>
      </c>
      <c r="E19" s="16" t="s">
        <v>43</v>
      </c>
      <c r="F19" s="19">
        <v>1</v>
      </c>
      <c r="G19" s="4" t="s">
        <v>95</v>
      </c>
      <c r="H19" s="4"/>
    </row>
    <row r="20" ht="27" customHeight="1" spans="1:8">
      <c r="A20" s="33"/>
      <c r="B20" s="36" t="s">
        <v>44</v>
      </c>
      <c r="C20" s="16" t="s">
        <v>45</v>
      </c>
      <c r="D20" s="20" t="s">
        <v>46</v>
      </c>
      <c r="E20" s="16" t="s">
        <v>47</v>
      </c>
      <c r="F20" s="19">
        <v>0.95</v>
      </c>
      <c r="G20" s="4" t="s">
        <v>95</v>
      </c>
      <c r="H20" s="4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0"/>
    <mergeCell ref="B11:B16"/>
    <mergeCell ref="B17:B19"/>
    <mergeCell ref="C11:C13"/>
    <mergeCell ref="C18:C19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10" workbookViewId="0">
      <selection activeCell="M20" sqref="M20"/>
    </sheetView>
  </sheetViews>
  <sheetFormatPr defaultColWidth="9" defaultRowHeight="14.4"/>
  <cols>
    <col min="1" max="1" width="4.11111111111111" customWidth="1"/>
    <col min="2" max="2" width="6.77777777777778" customWidth="1"/>
    <col min="3" max="3" width="18" customWidth="1"/>
    <col min="4" max="4" width="19.1111111111111" customWidth="1"/>
    <col min="5" max="5" width="6.44444444444444" customWidth="1"/>
    <col min="8" max="8" width="6.11111111111111" customWidth="1"/>
  </cols>
  <sheetData>
    <row r="1" ht="45" customHeight="1" spans="1:9">
      <c r="A1" s="1" t="s">
        <v>96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2</v>
      </c>
      <c r="B2" s="3"/>
      <c r="C2" s="2" t="str">
        <f>表1申报表!C3</f>
        <v>23-24组机耕道路硬化</v>
      </c>
      <c r="D2" s="2" t="s">
        <v>4</v>
      </c>
      <c r="E2" s="2" t="str">
        <f>表1申报表!E3</f>
        <v>文志祥
13762649000</v>
      </c>
      <c r="F2" s="2"/>
      <c r="G2" s="2"/>
      <c r="H2" s="2"/>
      <c r="I2" s="2"/>
    </row>
    <row r="3" ht="39" customHeight="1" spans="1:9">
      <c r="A3" s="2" t="s">
        <v>6</v>
      </c>
      <c r="B3" s="3"/>
      <c r="C3" s="2" t="str">
        <f>表1申报表!C4</f>
        <v>常德经济技术开发区农业农村中心</v>
      </c>
      <c r="D3" s="2" t="s">
        <v>8</v>
      </c>
      <c r="E3" s="2" t="str">
        <f>表1申报表!E4</f>
        <v>德山街道农综站</v>
      </c>
      <c r="F3" s="2"/>
      <c r="G3" s="2"/>
      <c r="H3" s="2"/>
      <c r="I3" s="2"/>
    </row>
    <row r="4" ht="36" spans="1:9">
      <c r="A4" s="2" t="s">
        <v>10</v>
      </c>
      <c r="B4" s="2"/>
      <c r="C4" s="2"/>
      <c r="D4" s="2" t="s">
        <v>97</v>
      </c>
      <c r="E4" s="2" t="s">
        <v>98</v>
      </c>
      <c r="F4" s="2" t="s">
        <v>99</v>
      </c>
      <c r="G4" s="4" t="s">
        <v>100</v>
      </c>
      <c r="H4" s="5" t="s">
        <v>101</v>
      </c>
      <c r="I4" s="5"/>
    </row>
    <row r="5" ht="28.95" customHeight="1" spans="1:9">
      <c r="A5" s="2"/>
      <c r="B5" s="2"/>
      <c r="C5" s="2" t="s">
        <v>11</v>
      </c>
      <c r="D5" s="2">
        <f>表1申报表!D5</f>
        <v>5</v>
      </c>
      <c r="E5" s="6">
        <f>D5</f>
        <v>5</v>
      </c>
      <c r="F5" s="6">
        <v>10</v>
      </c>
      <c r="G5" s="7">
        <f>E5/D5</f>
        <v>1</v>
      </c>
      <c r="H5" s="5">
        <v>10</v>
      </c>
      <c r="I5" s="5"/>
    </row>
    <row r="6" spans="1:9">
      <c r="A6" s="2"/>
      <c r="B6" s="2"/>
      <c r="C6" s="2" t="s">
        <v>102</v>
      </c>
      <c r="D6" s="2">
        <f>表1申报表!D6</f>
        <v>5</v>
      </c>
      <c r="E6" s="6">
        <f>D6</f>
        <v>5</v>
      </c>
      <c r="F6" s="6">
        <v>10</v>
      </c>
      <c r="G6" s="7">
        <f>E6/D6</f>
        <v>1</v>
      </c>
      <c r="H6" s="5">
        <v>10</v>
      </c>
      <c r="I6" s="5"/>
    </row>
    <row r="7" ht="21" customHeight="1" spans="1:9">
      <c r="A7" s="2"/>
      <c r="B7" s="2"/>
      <c r="C7" s="2" t="s">
        <v>13</v>
      </c>
      <c r="D7" s="2">
        <f>表1申报表!D7</f>
        <v>0</v>
      </c>
      <c r="E7" s="3"/>
      <c r="F7" s="3"/>
      <c r="G7" s="5"/>
      <c r="H7" s="5"/>
      <c r="I7" s="5"/>
    </row>
    <row r="8" ht="33" customHeight="1" spans="1:9">
      <c r="A8" s="2" t="s">
        <v>90</v>
      </c>
      <c r="B8" s="2" t="s">
        <v>103</v>
      </c>
      <c r="C8" s="3"/>
      <c r="D8" s="8"/>
      <c r="E8" s="9" t="s">
        <v>104</v>
      </c>
      <c r="F8" s="10"/>
      <c r="G8" s="10"/>
      <c r="H8" s="10"/>
      <c r="I8" s="24"/>
    </row>
    <row r="9" ht="51" customHeight="1" spans="1:9">
      <c r="A9" s="3"/>
      <c r="B9" s="11" t="str">
        <f>表1申报表!B9</f>
        <v>改善当地农户生产生活条件，保证居民生产生活出行便利，助推当地农户乡村振兴战略发展。</v>
      </c>
      <c r="C9" s="12"/>
      <c r="D9" s="12"/>
      <c r="E9" s="13" t="str">
        <f>B9</f>
        <v>改善当地农户生产生活条件，保证居民生产生活出行便利，助推当地农户乡村振兴战略发展。</v>
      </c>
      <c r="F9" s="14"/>
      <c r="G9" s="14"/>
      <c r="H9" s="14"/>
      <c r="I9" s="25"/>
    </row>
    <row r="10" ht="49.95" customHeight="1" spans="1:9">
      <c r="A10" s="15" t="s">
        <v>17</v>
      </c>
      <c r="B10" s="16" t="s">
        <v>18</v>
      </c>
      <c r="C10" s="16" t="s">
        <v>19</v>
      </c>
      <c r="D10" s="16" t="s">
        <v>20</v>
      </c>
      <c r="E10" s="2" t="s">
        <v>99</v>
      </c>
      <c r="F10" s="2" t="s">
        <v>105</v>
      </c>
      <c r="G10" s="2" t="s">
        <v>106</v>
      </c>
      <c r="H10" s="5" t="s">
        <v>101</v>
      </c>
      <c r="I10" s="4" t="s">
        <v>107</v>
      </c>
    </row>
    <row r="11" ht="30" customHeight="1" spans="1:9">
      <c r="A11" s="17"/>
      <c r="B11" s="16" t="s">
        <v>108</v>
      </c>
      <c r="C11" s="15" t="s">
        <v>23</v>
      </c>
      <c r="D11" s="18" t="s">
        <v>24</v>
      </c>
      <c r="E11" s="2">
        <v>10</v>
      </c>
      <c r="F11" s="16" t="s">
        <v>25</v>
      </c>
      <c r="G11" s="16">
        <v>480</v>
      </c>
      <c r="H11" s="5">
        <f>E11</f>
        <v>10</v>
      </c>
      <c r="I11" s="5"/>
    </row>
    <row r="12" ht="27" customHeight="1" spans="1:9">
      <c r="A12" s="17"/>
      <c r="B12" s="16"/>
      <c r="C12" s="17"/>
      <c r="D12" s="18" t="s">
        <v>26</v>
      </c>
      <c r="E12" s="2">
        <v>10</v>
      </c>
      <c r="F12" s="16" t="s">
        <v>25</v>
      </c>
      <c r="G12" s="16">
        <v>480</v>
      </c>
      <c r="H12" s="5">
        <f>E12</f>
        <v>10</v>
      </c>
      <c r="I12" s="5"/>
    </row>
    <row r="13" ht="27" customHeight="1" spans="1:9">
      <c r="A13" s="17"/>
      <c r="B13" s="16"/>
      <c r="C13" s="17"/>
      <c r="D13" s="18" t="s">
        <v>27</v>
      </c>
      <c r="E13" s="2">
        <v>5</v>
      </c>
      <c r="F13" s="16" t="s">
        <v>28</v>
      </c>
      <c r="G13" s="16">
        <v>390</v>
      </c>
      <c r="H13" s="5">
        <f>E13</f>
        <v>5</v>
      </c>
      <c r="I13" s="5"/>
    </row>
    <row r="14" ht="27" customHeight="1" spans="1:9">
      <c r="A14" s="17"/>
      <c r="B14" s="16"/>
      <c r="C14" s="16" t="s">
        <v>29</v>
      </c>
      <c r="D14" s="18" t="s">
        <v>30</v>
      </c>
      <c r="E14" s="2">
        <v>10</v>
      </c>
      <c r="F14" s="19">
        <v>1</v>
      </c>
      <c r="G14" s="19">
        <v>1</v>
      </c>
      <c r="H14" s="5">
        <f t="shared" ref="H14:H20" si="0">E14</f>
        <v>10</v>
      </c>
      <c r="I14" s="5"/>
    </row>
    <row r="15" ht="28.95" customHeight="1" spans="1:9">
      <c r="A15" s="17"/>
      <c r="B15" s="16"/>
      <c r="C15" s="16" t="s">
        <v>31</v>
      </c>
      <c r="D15" s="18" t="s">
        <v>32</v>
      </c>
      <c r="E15" s="2">
        <v>5</v>
      </c>
      <c r="F15" s="19">
        <v>1</v>
      </c>
      <c r="G15" s="19">
        <v>1</v>
      </c>
      <c r="H15" s="5">
        <f t="shared" si="0"/>
        <v>5</v>
      </c>
      <c r="I15" s="5"/>
    </row>
    <row r="16" ht="24" spans="1:9">
      <c r="A16" s="17"/>
      <c r="B16" s="16"/>
      <c r="C16" s="16" t="s">
        <v>33</v>
      </c>
      <c r="D16" s="18" t="s">
        <v>34</v>
      </c>
      <c r="E16" s="2">
        <v>10</v>
      </c>
      <c r="F16" s="16">
        <v>357.1</v>
      </c>
      <c r="G16" s="16">
        <v>357.1</v>
      </c>
      <c r="H16" s="5">
        <f t="shared" si="0"/>
        <v>10</v>
      </c>
      <c r="I16" s="5"/>
    </row>
    <row r="17" ht="27" customHeight="1" spans="1:9">
      <c r="A17" s="17"/>
      <c r="B17" s="20" t="s">
        <v>109</v>
      </c>
      <c r="C17" s="21" t="s">
        <v>36</v>
      </c>
      <c r="D17" s="18" t="s">
        <v>37</v>
      </c>
      <c r="E17" s="2">
        <v>10</v>
      </c>
      <c r="F17" s="19" t="s">
        <v>38</v>
      </c>
      <c r="G17" s="16">
        <v>280</v>
      </c>
      <c r="H17" s="5">
        <f t="shared" si="0"/>
        <v>10</v>
      </c>
      <c r="I17" s="5"/>
    </row>
    <row r="18" ht="24" spans="1:9">
      <c r="A18" s="17"/>
      <c r="B18" s="20"/>
      <c r="C18" s="21" t="s">
        <v>39</v>
      </c>
      <c r="D18" s="18" t="s">
        <v>40</v>
      </c>
      <c r="E18" s="2">
        <v>10</v>
      </c>
      <c r="F18" s="22" t="s">
        <v>41</v>
      </c>
      <c r="G18" s="16">
        <v>20</v>
      </c>
      <c r="H18" s="5">
        <f t="shared" si="0"/>
        <v>10</v>
      </c>
      <c r="I18" s="5"/>
    </row>
    <row r="19" ht="25.05" customHeight="1" spans="1:9">
      <c r="A19" s="17"/>
      <c r="B19" s="20"/>
      <c r="C19" s="21"/>
      <c r="D19" s="20" t="s">
        <v>42</v>
      </c>
      <c r="E19" s="2">
        <v>10</v>
      </c>
      <c r="F19" s="16" t="s">
        <v>43</v>
      </c>
      <c r="G19" s="19">
        <v>1</v>
      </c>
      <c r="H19" s="5">
        <f t="shared" si="0"/>
        <v>10</v>
      </c>
      <c r="I19" s="5"/>
    </row>
    <row r="20" ht="58.05" customHeight="1" spans="1:9">
      <c r="A20" s="17"/>
      <c r="B20" s="16" t="s">
        <v>110</v>
      </c>
      <c r="C20" s="16" t="s">
        <v>45</v>
      </c>
      <c r="D20" s="20" t="s">
        <v>46</v>
      </c>
      <c r="E20" s="2">
        <v>10</v>
      </c>
      <c r="F20" s="16" t="s">
        <v>47</v>
      </c>
      <c r="G20" s="19">
        <v>0.95</v>
      </c>
      <c r="H20" s="5">
        <f t="shared" si="0"/>
        <v>10</v>
      </c>
      <c r="I20" s="5"/>
    </row>
    <row r="21" ht="28.95" customHeight="1" spans="1:9">
      <c r="A21" s="6" t="s">
        <v>111</v>
      </c>
      <c r="B21" s="6"/>
      <c r="C21" s="6"/>
      <c r="D21" s="6"/>
      <c r="E21" s="6">
        <f>SUM(E11:E20)+F5</f>
        <v>100</v>
      </c>
      <c r="F21" s="23"/>
      <c r="G21" s="23"/>
      <c r="H21" s="5">
        <f>SUM(H11:H20)+H5</f>
        <v>100</v>
      </c>
      <c r="I21" s="26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1:D21"/>
    <mergeCell ref="A8:A9"/>
    <mergeCell ref="A10:A20"/>
    <mergeCell ref="B11:B16"/>
    <mergeCell ref="B17:B19"/>
    <mergeCell ref="C11:C13"/>
    <mergeCell ref="C18:C19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2022-11-21T07:30:58Z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385D35F153E44655975EE378F5F51123</vt:lpwstr>
  </property>
</Properties>
</file>