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H20" i="3" l="1"/>
  <c r="E20" i="3"/>
  <c r="B9" i="2"/>
  <c r="B9" i="3" l="1"/>
  <c r="G6" i="3"/>
  <c r="G5" i="3"/>
  <c r="E3" i="3"/>
  <c r="E2" i="3"/>
  <c r="E4" i="2"/>
  <c r="C4" i="2"/>
  <c r="E3" i="2"/>
  <c r="C3" i="2"/>
  <c r="B2" i="4"/>
</calcChain>
</file>

<file path=xl/sharedStrings.xml><?xml version="1.0" encoding="utf-8"?>
<sst xmlns="http://schemas.openxmlformats.org/spreadsheetml/2006/main" count="188" uniqueCount="118">
  <si>
    <t>绩效目标申报表</t>
  </si>
  <si>
    <t>项目名称</t>
  </si>
  <si>
    <t>项目负责人及联系电话</t>
  </si>
  <si>
    <t>王光龙
15211327873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</si>
  <si>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</si>
  <si>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</si>
  <si>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</si>
  <si>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</si>
  <si>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</si>
  <si>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其他资金</t>
  </si>
  <si>
    <t>总体
目标</t>
  </si>
  <si>
    <t>年度目标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</si>
  <si>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</si>
  <si>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</si>
  <si>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</si>
  <si>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</si>
  <si>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</si>
  <si>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</si>
  <si>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</si>
  <si>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</si>
  <si>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</si>
  <si>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</si>
  <si>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</si>
  <si>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</si>
  <si>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</si>
  <si>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</si>
  <si>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受助学生满意度（≧✱✱％)</t>
  </si>
  <si>
    <t>受助学生家长满意度（≧✱✱％)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</si>
  <si>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</si>
  <si>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</si>
  <si>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</si>
  <si>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</si>
  <si>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</si>
  <si>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family val="3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</si>
  <si>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</si>
  <si>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</si>
  <si>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family val="3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</si>
  <si>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</si>
  <si>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</si>
  <si>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</si>
  <si>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</si>
  <si>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family val="3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</si>
  <si>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</si>
  <si>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</si>
  <si>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</si>
  <si>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</si>
  <si>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family val="3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</si>
  <si>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r>
      <rPr>
        <sz val="10"/>
        <color rgb="FF000000"/>
        <rFont val="宋体"/>
        <family val="3"/>
        <charset val="134"/>
      </rPr>
      <t xml:space="preserve">绩效合理性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</si>
  <si>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</si>
  <si>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</si>
  <si>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</si>
  <si>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family val="3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</si>
  <si>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</si>
  <si>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</si>
  <si>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</si>
  <si>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</si>
  <si>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</si>
  <si>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family val="3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</si>
  <si>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</si>
  <si>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</si>
  <si>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</si>
  <si>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family val="3"/>
        <charset val="134"/>
      </rPr>
      <t>（单位盖章）   （单位盖章）</t>
    </r>
    <r>
      <rPr>
        <sz val="10"/>
        <color rgb="FF000000"/>
        <rFont val="Arial"/>
        <family val="2"/>
      </rPr>
      <t xml:space="preserve">	    </t>
    </r>
    <r>
      <rPr>
        <sz val="10"/>
        <color rgb="FF000000"/>
        <rFont val="宋体"/>
        <family val="3"/>
        <charset val="134"/>
      </rPr>
      <t>（单位盖章）</t>
    </r>
  </si>
  <si>
    <t>审核时间</t>
  </si>
  <si>
    <t>绩效运行监控表</t>
  </si>
  <si>
    <t>项目负责人及电话</t>
  </si>
  <si>
    <t>资金情况（万元）</t>
  </si>
  <si>
    <t>类别</t>
  </si>
  <si>
    <t>年初预算数</t>
  </si>
  <si>
    <t>预算执行率</t>
  </si>
  <si>
    <t>其中：财政拨款</t>
  </si>
  <si>
    <t>其他资金</t>
  </si>
  <si>
    <t>年度总体目标</t>
  </si>
  <si>
    <t>绩效指标</t>
  </si>
  <si>
    <t>年度指标值</t>
  </si>
  <si>
    <t>偏差原因分析</t>
  </si>
  <si>
    <t>备注</t>
  </si>
  <si>
    <t>无</t>
  </si>
  <si>
    <t>满意度指标</t>
  </si>
  <si>
    <t>雨露计划补助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</si>
  <si>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</si>
  <si>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</si>
  <si>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</si>
  <si>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</si>
  <si>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</si>
  <si>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</si>
  <si>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</si>
  <si>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</si>
  <si>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确保了贫困学生顺利完成职业教育学习，顺利毕业。</t>
  </si>
  <si>
    <t>全年指标值</t>
  </si>
  <si>
    <t>全年实际值</t>
  </si>
  <si>
    <t>未完成原因及拟采取的改进措施</t>
  </si>
  <si>
    <t>产出指标（50分）</t>
  </si>
  <si>
    <t>总分</t>
  </si>
  <si>
    <r>
      <t>（202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年度）</t>
    </r>
    <phoneticPr fontId="18" type="noConversion"/>
  </si>
  <si>
    <t>中职高职脱贫户学生补助，减轻职业教育生活负担</t>
    <phoneticPr fontId="18" type="noConversion"/>
  </si>
  <si>
    <r>
      <t>帮助脱贫户学生人数（</t>
    </r>
    <r>
      <rPr>
        <sz val="10"/>
        <rFont val="SimSun"/>
        <charset val="134"/>
      </rPr>
      <t>≧</t>
    </r>
    <r>
      <rPr>
        <sz val="10"/>
        <rFont val="宋体"/>
        <family val="3"/>
        <charset val="134"/>
      </rPr>
      <t>人）接受中、高等职业教育</t>
    </r>
    <phoneticPr fontId="18" type="noConversion"/>
  </si>
  <si>
    <t>成本合规率</t>
    <phoneticPr fontId="18" type="noConversion"/>
  </si>
  <si>
    <t>100%</t>
    <phoneticPr fontId="18" type="noConversion"/>
  </si>
  <si>
    <t>雨露计划</t>
    <phoneticPr fontId="18" type="noConversion"/>
  </si>
  <si>
    <t>发放准确率（100%）</t>
    <phoneticPr fontId="18" type="noConversion"/>
  </si>
  <si>
    <t>程序合规率（100%）</t>
    <phoneticPr fontId="18" type="noConversion"/>
  </si>
  <si>
    <r>
      <t>≧8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%</t>
    </r>
    <phoneticPr fontId="18" type="noConversion"/>
  </si>
  <si>
    <t>补贴对象精准率</t>
    <phoneticPr fontId="18" type="noConversion"/>
  </si>
  <si>
    <t>资助经费及时发放率（100％)</t>
    <phoneticPr fontId="18" type="noConversion"/>
  </si>
  <si>
    <t>政策知晓率</t>
    <phoneticPr fontId="18" type="noConversion"/>
  </si>
  <si>
    <t>≧164人</t>
    <phoneticPr fontId="18" type="noConversion"/>
  </si>
  <si>
    <t>≧164人</t>
    <phoneticPr fontId="18" type="noConversion"/>
  </si>
  <si>
    <t>发放准确率</t>
    <phoneticPr fontId="18" type="noConversion"/>
  </si>
  <si>
    <r>
      <t>绩效目标自评表（202</t>
    </r>
    <r>
      <rPr>
        <b/>
        <sz val="14"/>
        <rFont val="宋体"/>
        <family val="3"/>
        <charset val="134"/>
      </rPr>
      <t>2</t>
    </r>
    <r>
      <rPr>
        <b/>
        <sz val="14"/>
        <rFont val="宋体"/>
        <family val="3"/>
        <charset val="134"/>
      </rPr>
      <t>年度）</t>
    </r>
    <phoneticPr fontId="18" type="noConversion"/>
  </si>
  <si>
    <r>
      <t>（202</t>
    </r>
    <r>
      <rPr>
        <b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年度）</t>
    </r>
    <phoneticPr fontId="18" type="noConversion"/>
  </si>
  <si>
    <t>满意度指标（10分）</t>
    <phoneticPr fontId="18" type="noConversion"/>
  </si>
  <si>
    <t>效益指标（30分）</t>
    <phoneticPr fontId="18" type="noConversion"/>
  </si>
  <si>
    <t>常德经开区农业农村局</t>
    <phoneticPr fontId="18" type="noConversion"/>
  </si>
  <si>
    <t>1-10月执行数</t>
    <phoneticPr fontId="18" type="noConversion"/>
  </si>
  <si>
    <t>1-10月完成情况</t>
    <phoneticPr fontId="18" type="noConversion"/>
  </si>
  <si>
    <t>常德经开区农业农村中心</t>
    <phoneticPr fontId="18" type="noConversion"/>
  </si>
  <si>
    <t>2022 年 6月17 日</t>
    <phoneticPr fontId="18" type="noConversion"/>
  </si>
  <si>
    <t>农业农村中心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</si>
</sst>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23">
    <font>
      <sz val="11"/>
      <color indexed="8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SimSun"/>
      <charset val="134"/>
    </font>
    <font>
      <b/>
      <sz val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2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rgb="FF000000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20" fillId="0" borderId="0" xfId="0" applyFo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1" fillId="0" borderId="1" xfId="1" applyNumberFormat="1" applyFont="1" applyFill="1" applyBorder="1" applyAlignment="1" applyProtection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/>
    </xf>
    <xf numFmtId="0" fontId="3" fillId="0" borderId="3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E5" sqref="E5:F5"/>
    </sheetView>
  </sheetViews>
  <sheetFormatPr defaultColWidth="14" defaultRowHeight="15.6"/>
  <cols>
    <col min="1" max="1" width="5.21875" style="22" customWidth="1"/>
    <col min="2" max="2" width="9" style="22"/>
    <col min="3" max="3" width="9.77734375" style="22" customWidth="1"/>
    <col min="4" max="4" width="13.5546875" style="22" customWidth="1"/>
    <col min="5" max="5" width="22.33203125" style="22" customWidth="1"/>
    <col min="6" max="6" width="36.33203125" style="23" customWidth="1"/>
    <col min="7" max="16377" width="14" style="24" customWidth="1"/>
    <col min="16378" max="16384" width="14" style="24"/>
  </cols>
  <sheetData>
    <row r="1" spans="1:7" ht="45" customHeight="1">
      <c r="A1" s="39" t="s">
        <v>0</v>
      </c>
      <c r="B1" s="39"/>
      <c r="C1" s="39"/>
      <c r="D1" s="39"/>
      <c r="E1" s="39"/>
      <c r="F1" s="39"/>
    </row>
    <row r="2" spans="1:7" ht="19.95" customHeight="1">
      <c r="A2" s="40" t="s">
        <v>93</v>
      </c>
      <c r="B2" s="41"/>
      <c r="C2" s="41"/>
      <c r="D2" s="41"/>
      <c r="E2" s="41"/>
      <c r="F2" s="41"/>
    </row>
    <row r="3" spans="1:7" ht="60" customHeight="1">
      <c r="A3" s="42" t="s">
        <v>1</v>
      </c>
      <c r="B3" s="42"/>
      <c r="C3" s="43" t="s">
        <v>98</v>
      </c>
      <c r="D3" s="42"/>
      <c r="E3" s="9" t="s">
        <v>2</v>
      </c>
      <c r="F3" s="9" t="s">
        <v>3</v>
      </c>
    </row>
    <row r="4" spans="1:7" ht="60" customHeight="1">
      <c r="A4" s="42" t="s">
        <v>4</v>
      </c>
      <c r="B4" s="42"/>
      <c r="C4" s="42" t="s">
        <v>115</v>
      </c>
      <c r="D4" s="42"/>
      <c r="E4" s="9" t="s">
        <v>5</v>
      </c>
      <c r="F4" s="9" t="s">
        <v>117</v>
      </c>
    </row>
    <row r="5" spans="1:7" ht="30" customHeight="1">
      <c r="A5" s="45" t="s">
        <v>6</v>
      </c>
      <c r="B5" s="46"/>
      <c r="C5" s="44" t="s">
        <v>7</v>
      </c>
      <c r="D5" s="44"/>
      <c r="E5" s="42">
        <v>24</v>
      </c>
      <c r="F5" s="42"/>
    </row>
    <row r="6" spans="1:7" ht="30" customHeight="1">
      <c r="A6" s="45"/>
      <c r="B6" s="46"/>
      <c r="C6" s="44" t="s">
        <v>8</v>
      </c>
      <c r="D6" s="44"/>
      <c r="E6" s="42">
        <v>24</v>
      </c>
      <c r="F6" s="42"/>
    </row>
    <row r="7" spans="1:7" ht="30" customHeight="1">
      <c r="A7" s="47"/>
      <c r="B7" s="48"/>
      <c r="C7" s="44" t="s">
        <v>9</v>
      </c>
      <c r="D7" s="44"/>
      <c r="E7" s="42">
        <v>0</v>
      </c>
      <c r="F7" s="42"/>
    </row>
    <row r="8" spans="1:7" ht="30" customHeight="1">
      <c r="A8" s="42" t="s">
        <v>10</v>
      </c>
      <c r="B8" s="42" t="s">
        <v>11</v>
      </c>
      <c r="C8" s="42"/>
      <c r="D8" s="42"/>
      <c r="E8" s="42"/>
      <c r="F8" s="42"/>
    </row>
    <row r="9" spans="1:7" ht="40.049999999999997" customHeight="1">
      <c r="A9" s="42"/>
      <c r="B9" s="53" t="s">
        <v>94</v>
      </c>
      <c r="C9" s="54"/>
      <c r="D9" s="54"/>
      <c r="E9" s="54"/>
      <c r="F9" s="54"/>
      <c r="G9" s="31"/>
    </row>
    <row r="10" spans="1:7" ht="30" customHeight="1">
      <c r="A10" s="42" t="s">
        <v>12</v>
      </c>
      <c r="B10" s="9" t="s">
        <v>13</v>
      </c>
      <c r="C10" s="9" t="s">
        <v>14</v>
      </c>
      <c r="D10" s="42" t="s">
        <v>15</v>
      </c>
      <c r="E10" s="42"/>
      <c r="F10" s="9" t="s">
        <v>16</v>
      </c>
    </row>
    <row r="11" spans="1:7" ht="30" customHeight="1">
      <c r="A11" s="42"/>
      <c r="B11" s="42" t="s">
        <v>17</v>
      </c>
      <c r="C11" s="9" t="s">
        <v>18</v>
      </c>
      <c r="D11" s="49" t="s">
        <v>95</v>
      </c>
      <c r="E11" s="44"/>
      <c r="F11" s="32" t="s">
        <v>105</v>
      </c>
    </row>
    <row r="12" spans="1:7" ht="30" customHeight="1">
      <c r="A12" s="42"/>
      <c r="B12" s="42"/>
      <c r="C12" s="50" t="s">
        <v>19</v>
      </c>
      <c r="D12" s="49" t="s">
        <v>99</v>
      </c>
      <c r="E12" s="44"/>
      <c r="F12" s="34" t="s">
        <v>97</v>
      </c>
    </row>
    <row r="13" spans="1:7" ht="30" customHeight="1">
      <c r="A13" s="42"/>
      <c r="B13" s="42"/>
      <c r="C13" s="51"/>
      <c r="D13" s="49" t="s">
        <v>102</v>
      </c>
      <c r="E13" s="44"/>
      <c r="F13" s="34" t="s">
        <v>97</v>
      </c>
    </row>
    <row r="14" spans="1:7" ht="30" customHeight="1">
      <c r="A14" s="42"/>
      <c r="B14" s="42"/>
      <c r="C14" s="52"/>
      <c r="D14" s="49" t="s">
        <v>100</v>
      </c>
      <c r="E14" s="44"/>
      <c r="F14" s="34" t="s">
        <v>97</v>
      </c>
    </row>
    <row r="15" spans="1:7" ht="30" customHeight="1">
      <c r="A15" s="42"/>
      <c r="B15" s="42"/>
      <c r="C15" s="9" t="s">
        <v>20</v>
      </c>
      <c r="D15" s="49" t="s">
        <v>103</v>
      </c>
      <c r="E15" s="44"/>
      <c r="F15" s="34" t="s">
        <v>97</v>
      </c>
    </row>
    <row r="16" spans="1:7" ht="45" customHeight="1">
      <c r="A16" s="42"/>
      <c r="B16" s="42"/>
      <c r="C16" s="9" t="s">
        <v>21</v>
      </c>
      <c r="D16" s="49" t="s">
        <v>96</v>
      </c>
      <c r="E16" s="44"/>
      <c r="F16" s="34" t="s">
        <v>97</v>
      </c>
    </row>
    <row r="17" spans="1:6" ht="45" customHeight="1">
      <c r="A17" s="42"/>
      <c r="B17" s="35" t="s">
        <v>22</v>
      </c>
      <c r="C17" s="35" t="s">
        <v>23</v>
      </c>
      <c r="D17" s="49" t="s">
        <v>104</v>
      </c>
      <c r="E17" s="44"/>
      <c r="F17" s="33" t="s">
        <v>101</v>
      </c>
    </row>
    <row r="18" spans="1:6" ht="30" customHeight="1">
      <c r="A18" s="42"/>
      <c r="B18" s="42" t="s">
        <v>24</v>
      </c>
      <c r="C18" s="42" t="s">
        <v>25</v>
      </c>
      <c r="D18" s="44" t="s">
        <v>26</v>
      </c>
      <c r="E18" s="44"/>
      <c r="F18" s="34" t="s">
        <v>97</v>
      </c>
    </row>
    <row r="19" spans="1:6" ht="45" customHeight="1">
      <c r="A19" s="42"/>
      <c r="B19" s="42"/>
      <c r="C19" s="42"/>
      <c r="D19" s="44" t="s">
        <v>27</v>
      </c>
      <c r="E19" s="44"/>
      <c r="F19" s="34" t="s">
        <v>97</v>
      </c>
    </row>
    <row r="20" spans="1:6" ht="14.4">
      <c r="A20" s="55"/>
      <c r="B20" s="55"/>
      <c r="C20" s="55"/>
      <c r="D20" s="55"/>
      <c r="E20" s="55"/>
      <c r="F20" s="56"/>
    </row>
  </sheetData>
  <mergeCells count="32">
    <mergeCell ref="D19:E19"/>
    <mergeCell ref="A20:F20"/>
    <mergeCell ref="A8:A9"/>
    <mergeCell ref="A10:A19"/>
    <mergeCell ref="B11:B16"/>
    <mergeCell ref="B18:B19"/>
    <mergeCell ref="C18:C19"/>
    <mergeCell ref="D12:E12"/>
    <mergeCell ref="D15:E15"/>
    <mergeCell ref="D16:E16"/>
    <mergeCell ref="D17:E17"/>
    <mergeCell ref="E6:F6"/>
    <mergeCell ref="C7:D7"/>
    <mergeCell ref="E7:F7"/>
    <mergeCell ref="A5:B7"/>
    <mergeCell ref="D18:E18"/>
    <mergeCell ref="D14:E14"/>
    <mergeCell ref="C12:C14"/>
    <mergeCell ref="D13:E13"/>
    <mergeCell ref="B8:F8"/>
    <mergeCell ref="B9:F9"/>
    <mergeCell ref="D10:E10"/>
    <mergeCell ref="D11:E11"/>
    <mergeCell ref="C5:D5"/>
    <mergeCell ref="E5:F5"/>
    <mergeCell ref="C6:D6"/>
    <mergeCell ref="A1:F1"/>
    <mergeCell ref="A2:F2"/>
    <mergeCell ref="A3:B3"/>
    <mergeCell ref="C3:D3"/>
    <mergeCell ref="A4:B4"/>
    <mergeCell ref="C4:D4"/>
  </mergeCells>
  <phoneticPr fontId="18" type="noConversion"/>
  <printOptions horizontalCentered="1"/>
  <pageMargins left="0.47222222222222199" right="0.39305555555555599" top="1.10208333333333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="90" zoomScaleNormal="90" workbookViewId="0">
      <selection activeCell="C31" sqref="C31"/>
    </sheetView>
  </sheetViews>
  <sheetFormatPr defaultColWidth="9" defaultRowHeight="12"/>
  <cols>
    <col min="1" max="1" width="26" style="17" customWidth="1"/>
    <col min="2" max="2" width="15" style="17" customWidth="1"/>
    <col min="3" max="3" width="37.88671875" style="17" customWidth="1"/>
    <col min="4" max="4" width="17.77734375" style="17" customWidth="1"/>
    <col min="5" max="16384" width="9" style="17"/>
  </cols>
  <sheetData>
    <row r="1" spans="1:4" ht="45" customHeight="1">
      <c r="A1" s="61" t="s">
        <v>28</v>
      </c>
      <c r="B1" s="61"/>
      <c r="C1" s="61"/>
      <c r="D1" s="61"/>
    </row>
    <row r="2" spans="1:4" ht="60" customHeight="1">
      <c r="A2" s="18" t="s">
        <v>1</v>
      </c>
      <c r="B2" s="18" t="str">
        <f>表1申报表!C3</f>
        <v>雨露计划</v>
      </c>
      <c r="C2" s="18" t="s">
        <v>29</v>
      </c>
      <c r="D2" s="19">
        <v>24</v>
      </c>
    </row>
    <row r="3" spans="1:4" ht="15" customHeight="1">
      <c r="A3" s="18" t="s">
        <v>30</v>
      </c>
      <c r="B3" s="59" t="s">
        <v>31</v>
      </c>
      <c r="C3" s="59"/>
      <c r="D3" s="18" t="s">
        <v>32</v>
      </c>
    </row>
    <row r="4" spans="1:4" ht="15" customHeight="1">
      <c r="A4" s="58" t="s">
        <v>33</v>
      </c>
      <c r="B4" s="58"/>
      <c r="C4" s="58"/>
      <c r="D4" s="58"/>
    </row>
    <row r="5" spans="1:4" ht="25.05" customHeight="1">
      <c r="A5" s="59" t="s">
        <v>34</v>
      </c>
      <c r="B5" s="62">
        <v>20</v>
      </c>
      <c r="C5" s="58" t="s">
        <v>35</v>
      </c>
      <c r="D5" s="60">
        <v>20</v>
      </c>
    </row>
    <row r="6" spans="1:4" ht="25.05" customHeight="1">
      <c r="A6" s="59"/>
      <c r="B6" s="63"/>
      <c r="C6" s="58"/>
      <c r="D6" s="60"/>
    </row>
    <row r="7" spans="1:4" ht="15" customHeight="1">
      <c r="A7" s="58" t="s">
        <v>36</v>
      </c>
      <c r="B7" s="58"/>
      <c r="C7" s="58"/>
      <c r="D7" s="58"/>
    </row>
    <row r="8" spans="1:4" ht="19.95" customHeight="1">
      <c r="A8" s="59" t="s">
        <v>37</v>
      </c>
      <c r="B8" s="62">
        <v>10</v>
      </c>
      <c r="C8" s="57" t="s">
        <v>38</v>
      </c>
      <c r="D8" s="60">
        <v>10</v>
      </c>
    </row>
    <row r="9" spans="1:4" ht="19.95" customHeight="1">
      <c r="A9" s="59"/>
      <c r="B9" s="63"/>
      <c r="C9" s="57"/>
      <c r="D9" s="60"/>
    </row>
    <row r="10" spans="1:4" ht="25.05" customHeight="1">
      <c r="A10" s="59" t="s">
        <v>39</v>
      </c>
      <c r="B10" s="62">
        <v>10</v>
      </c>
      <c r="C10" s="57" t="s">
        <v>40</v>
      </c>
      <c r="D10" s="60">
        <v>10</v>
      </c>
    </row>
    <row r="11" spans="1:4" ht="25.05" customHeight="1">
      <c r="A11" s="59"/>
      <c r="B11" s="63"/>
      <c r="C11" s="57"/>
      <c r="D11" s="60"/>
    </row>
    <row r="12" spans="1:4" ht="15" customHeight="1">
      <c r="A12" s="58" t="s">
        <v>41</v>
      </c>
      <c r="B12" s="58"/>
      <c r="C12" s="58"/>
      <c r="D12" s="58"/>
    </row>
    <row r="13" spans="1:4" ht="19.95" customHeight="1">
      <c r="A13" s="59" t="s">
        <v>42</v>
      </c>
      <c r="B13" s="62">
        <v>10</v>
      </c>
      <c r="C13" s="57" t="s">
        <v>43</v>
      </c>
      <c r="D13" s="60">
        <v>10</v>
      </c>
    </row>
    <row r="14" spans="1:4" ht="19.95" customHeight="1">
      <c r="A14" s="59"/>
      <c r="B14" s="63"/>
      <c r="C14" s="57"/>
      <c r="D14" s="60"/>
    </row>
    <row r="15" spans="1:4" ht="30" customHeight="1">
      <c r="A15" s="59" t="s">
        <v>44</v>
      </c>
      <c r="B15" s="62">
        <v>10</v>
      </c>
      <c r="C15" s="57" t="s">
        <v>45</v>
      </c>
      <c r="D15" s="60">
        <v>10</v>
      </c>
    </row>
    <row r="16" spans="1:4" ht="30" customHeight="1">
      <c r="A16" s="59"/>
      <c r="B16" s="63"/>
      <c r="C16" s="57"/>
      <c r="D16" s="60"/>
    </row>
    <row r="17" spans="1:4" ht="15" customHeight="1">
      <c r="A17" s="58" t="s">
        <v>46</v>
      </c>
      <c r="B17" s="58"/>
      <c r="C17" s="58"/>
      <c r="D17" s="58"/>
    </row>
    <row r="18" spans="1:4" ht="40.049999999999997" customHeight="1">
      <c r="A18" s="18" t="s">
        <v>47</v>
      </c>
      <c r="B18" s="18">
        <v>10</v>
      </c>
      <c r="C18" s="21" t="s">
        <v>48</v>
      </c>
      <c r="D18" s="19">
        <v>10</v>
      </c>
    </row>
    <row r="19" spans="1:4" ht="60" customHeight="1">
      <c r="A19" s="18" t="s">
        <v>49</v>
      </c>
      <c r="B19" s="18">
        <v>10</v>
      </c>
      <c r="C19" s="21" t="s">
        <v>50</v>
      </c>
      <c r="D19" s="19">
        <v>10</v>
      </c>
    </row>
    <row r="20" spans="1:4" ht="15" customHeight="1">
      <c r="A20" s="58" t="s">
        <v>51</v>
      </c>
      <c r="B20" s="58"/>
      <c r="C20" s="58"/>
      <c r="D20" s="58"/>
    </row>
    <row r="21" spans="1:4" ht="40.049999999999997" customHeight="1">
      <c r="A21" s="18" t="s">
        <v>52</v>
      </c>
      <c r="B21" s="18">
        <v>10</v>
      </c>
      <c r="C21" s="21" t="s">
        <v>53</v>
      </c>
      <c r="D21" s="19">
        <v>10</v>
      </c>
    </row>
    <row r="22" spans="1:4" ht="60" customHeight="1">
      <c r="A22" s="18" t="s">
        <v>54</v>
      </c>
      <c r="B22" s="18">
        <v>10</v>
      </c>
      <c r="C22" s="21" t="s">
        <v>55</v>
      </c>
      <c r="D22" s="19">
        <v>10</v>
      </c>
    </row>
    <row r="23" spans="1:4" ht="15" customHeight="1">
      <c r="A23" s="20" t="s">
        <v>56</v>
      </c>
      <c r="B23" s="20"/>
      <c r="C23" s="59" t="s">
        <v>57</v>
      </c>
      <c r="D23" s="59"/>
    </row>
    <row r="24" spans="1:4" ht="15" customHeight="1">
      <c r="A24" s="20" t="s">
        <v>58</v>
      </c>
      <c r="B24" s="20"/>
      <c r="C24" s="59" t="s">
        <v>59</v>
      </c>
      <c r="D24" s="60"/>
    </row>
    <row r="25" spans="1:4" ht="15" customHeight="1">
      <c r="A25" s="20" t="s">
        <v>60</v>
      </c>
      <c r="B25" s="20"/>
      <c r="C25" s="59" t="s">
        <v>61</v>
      </c>
      <c r="D25" s="59"/>
    </row>
    <row r="26" spans="1:4" ht="15" customHeight="1">
      <c r="A26" s="20" t="s">
        <v>62</v>
      </c>
      <c r="B26" s="20"/>
      <c r="C26" s="59" t="s">
        <v>116</v>
      </c>
      <c r="D26" s="59"/>
    </row>
  </sheetData>
  <mergeCells count="31"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  <mergeCell ref="C13:C14"/>
    <mergeCell ref="C15:C16"/>
    <mergeCell ref="A17:D17"/>
    <mergeCell ref="A20:D20"/>
    <mergeCell ref="C23:D23"/>
    <mergeCell ref="D13:D14"/>
    <mergeCell ref="D15:D16"/>
  </mergeCells>
  <phoneticPr fontId="18" type="noConversion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11" sqref="D11"/>
    </sheetView>
  </sheetViews>
  <sheetFormatPr defaultColWidth="9" defaultRowHeight="12"/>
  <cols>
    <col min="1" max="2" width="5.21875" style="1" customWidth="1"/>
    <col min="3" max="3" width="15.77734375" style="1" customWidth="1"/>
    <col min="4" max="4" width="23.109375" style="1" customWidth="1"/>
    <col min="5" max="5" width="11.6640625" style="1" customWidth="1"/>
    <col min="6" max="6" width="8.77734375" style="1" customWidth="1"/>
    <col min="7" max="7" width="7.77734375" style="1" customWidth="1"/>
    <col min="8" max="8" width="16.77734375" style="1" customWidth="1"/>
    <col min="9" max="16384" width="9" style="1"/>
  </cols>
  <sheetData>
    <row r="1" spans="1:8" ht="45" customHeight="1">
      <c r="A1" s="66" t="s">
        <v>63</v>
      </c>
      <c r="B1" s="66"/>
      <c r="C1" s="66"/>
      <c r="D1" s="66"/>
      <c r="E1" s="66"/>
      <c r="F1" s="66"/>
      <c r="G1" s="66"/>
      <c r="H1" s="66"/>
    </row>
    <row r="2" spans="1:8" ht="19.95" customHeight="1">
      <c r="A2" s="67" t="s">
        <v>109</v>
      </c>
      <c r="B2" s="68"/>
      <c r="C2" s="68"/>
      <c r="D2" s="68"/>
      <c r="E2" s="68"/>
      <c r="F2" s="68"/>
      <c r="G2" s="68"/>
      <c r="H2" s="68"/>
    </row>
    <row r="3" spans="1:8" ht="60" customHeight="1">
      <c r="A3" s="69" t="s">
        <v>1</v>
      </c>
      <c r="B3" s="70"/>
      <c r="C3" s="10" t="str">
        <f>表1申报表!C3</f>
        <v>雨露计划</v>
      </c>
      <c r="D3" s="15" t="s">
        <v>64</v>
      </c>
      <c r="E3" s="69" t="str">
        <f>表1申报表!F3</f>
        <v>王光龙
15211327873</v>
      </c>
      <c r="F3" s="69"/>
      <c r="G3" s="69"/>
      <c r="H3" s="69"/>
    </row>
    <row r="4" spans="1:8" ht="60" customHeight="1">
      <c r="A4" s="69" t="s">
        <v>4</v>
      </c>
      <c r="B4" s="70"/>
      <c r="C4" s="16" t="str">
        <f>表1申报表!C4</f>
        <v>常德经开区农业农村中心</v>
      </c>
      <c r="D4" s="15" t="s">
        <v>5</v>
      </c>
      <c r="E4" s="69" t="str">
        <f>表1申报表!F4</f>
        <v>农业农村中心</v>
      </c>
      <c r="F4" s="69"/>
      <c r="G4" s="69"/>
      <c r="H4" s="69"/>
    </row>
    <row r="5" spans="1:8" ht="30" customHeight="1">
      <c r="A5" s="69" t="s">
        <v>65</v>
      </c>
      <c r="B5" s="69"/>
      <c r="C5" s="15" t="s">
        <v>66</v>
      </c>
      <c r="D5" s="15" t="s">
        <v>67</v>
      </c>
      <c r="E5" s="69" t="s">
        <v>113</v>
      </c>
      <c r="F5" s="69"/>
      <c r="G5" s="71" t="s">
        <v>68</v>
      </c>
      <c r="H5" s="71"/>
    </row>
    <row r="6" spans="1:8" ht="30" customHeight="1">
      <c r="A6" s="69"/>
      <c r="B6" s="69"/>
      <c r="C6" s="15" t="s">
        <v>7</v>
      </c>
      <c r="D6" s="15">
        <v>24</v>
      </c>
      <c r="E6" s="72">
        <v>22.2</v>
      </c>
      <c r="F6" s="72"/>
      <c r="G6" s="64">
        <v>0.92500000000000004</v>
      </c>
      <c r="H6" s="65"/>
    </row>
    <row r="7" spans="1:8" ht="30" customHeight="1">
      <c r="A7" s="69"/>
      <c r="B7" s="69"/>
      <c r="C7" s="15" t="s">
        <v>69</v>
      </c>
      <c r="D7" s="15">
        <v>24</v>
      </c>
      <c r="E7" s="72">
        <v>22.2</v>
      </c>
      <c r="F7" s="72"/>
      <c r="G7" s="64">
        <v>0.92500000000000004</v>
      </c>
      <c r="H7" s="65"/>
    </row>
    <row r="8" spans="1:8" ht="30" customHeight="1">
      <c r="A8" s="69"/>
      <c r="B8" s="69"/>
      <c r="C8" s="15" t="s">
        <v>70</v>
      </c>
      <c r="D8" s="15"/>
      <c r="E8" s="70"/>
      <c r="F8" s="70"/>
      <c r="G8" s="71"/>
      <c r="H8" s="71"/>
    </row>
    <row r="9" spans="1:8" ht="67.95" customHeight="1">
      <c r="A9" s="15" t="s">
        <v>71</v>
      </c>
      <c r="B9" s="69" t="str">
        <f>表1申报表!B9</f>
        <v>中职高职脱贫户学生补助，减轻职业教育生活负担</v>
      </c>
      <c r="C9" s="69"/>
      <c r="D9" s="69"/>
      <c r="E9" s="69"/>
      <c r="F9" s="69"/>
      <c r="G9" s="69"/>
      <c r="H9" s="69"/>
    </row>
    <row r="10" spans="1:8" ht="40.049999999999997" customHeight="1">
      <c r="A10" s="69" t="s">
        <v>72</v>
      </c>
      <c r="B10" s="15" t="s">
        <v>13</v>
      </c>
      <c r="C10" s="15" t="s">
        <v>14</v>
      </c>
      <c r="D10" s="15" t="s">
        <v>15</v>
      </c>
      <c r="E10" s="15" t="s">
        <v>73</v>
      </c>
      <c r="F10" s="15" t="s">
        <v>114</v>
      </c>
      <c r="G10" s="4" t="s">
        <v>74</v>
      </c>
      <c r="H10" s="4" t="s">
        <v>75</v>
      </c>
    </row>
    <row r="11" spans="1:8" ht="40.049999999999997" customHeight="1">
      <c r="A11" s="69"/>
      <c r="B11" s="69" t="s">
        <v>17</v>
      </c>
      <c r="C11" s="25" t="s">
        <v>18</v>
      </c>
      <c r="D11" s="36" t="s">
        <v>95</v>
      </c>
      <c r="E11" s="33" t="s">
        <v>106</v>
      </c>
      <c r="F11" s="5">
        <v>164</v>
      </c>
      <c r="G11" s="5" t="s">
        <v>76</v>
      </c>
      <c r="H11" s="5"/>
    </row>
    <row r="12" spans="1:8" ht="30" customHeight="1">
      <c r="A12" s="69"/>
      <c r="B12" s="70"/>
      <c r="C12" s="50" t="s">
        <v>19</v>
      </c>
      <c r="D12" s="30" t="s">
        <v>107</v>
      </c>
      <c r="E12" s="11">
        <v>1</v>
      </c>
      <c r="F12" s="11">
        <v>1</v>
      </c>
      <c r="G12" s="5" t="s">
        <v>76</v>
      </c>
      <c r="H12" s="5"/>
    </row>
    <row r="13" spans="1:8" ht="30" customHeight="1">
      <c r="A13" s="69"/>
      <c r="B13" s="70"/>
      <c r="C13" s="51"/>
      <c r="D13" s="36" t="s">
        <v>102</v>
      </c>
      <c r="E13" s="11">
        <v>1</v>
      </c>
      <c r="F13" s="11">
        <v>1</v>
      </c>
      <c r="G13" s="27" t="s">
        <v>76</v>
      </c>
      <c r="H13" s="27"/>
    </row>
    <row r="14" spans="1:8" ht="30" customHeight="1">
      <c r="A14" s="69"/>
      <c r="B14" s="70"/>
      <c r="C14" s="52"/>
      <c r="D14" s="36" t="s">
        <v>100</v>
      </c>
      <c r="E14" s="11">
        <v>1</v>
      </c>
      <c r="F14" s="11">
        <v>1</v>
      </c>
      <c r="G14" s="27" t="s">
        <v>76</v>
      </c>
      <c r="H14" s="27"/>
    </row>
    <row r="15" spans="1:8" ht="30" customHeight="1">
      <c r="A15" s="69"/>
      <c r="B15" s="70"/>
      <c r="C15" s="9" t="s">
        <v>20</v>
      </c>
      <c r="D15" s="36" t="s">
        <v>103</v>
      </c>
      <c r="E15" s="11">
        <v>1</v>
      </c>
      <c r="F15" s="11">
        <v>1</v>
      </c>
      <c r="G15" s="5" t="s">
        <v>76</v>
      </c>
      <c r="H15" s="5"/>
    </row>
    <row r="16" spans="1:8" ht="40.049999999999997" customHeight="1">
      <c r="A16" s="69"/>
      <c r="B16" s="70"/>
      <c r="C16" s="9" t="s">
        <v>21</v>
      </c>
      <c r="D16" s="36" t="s">
        <v>96</v>
      </c>
      <c r="E16" s="11">
        <v>1</v>
      </c>
      <c r="F16" s="11">
        <v>1</v>
      </c>
      <c r="G16" s="5" t="s">
        <v>76</v>
      </c>
      <c r="H16" s="5"/>
    </row>
    <row r="17" spans="1:8" ht="40.049999999999997" customHeight="1">
      <c r="A17" s="69"/>
      <c r="B17" s="26" t="s">
        <v>22</v>
      </c>
      <c r="C17" s="25" t="s">
        <v>23</v>
      </c>
      <c r="D17" s="36" t="s">
        <v>104</v>
      </c>
      <c r="E17" s="33" t="s">
        <v>101</v>
      </c>
      <c r="F17" s="12">
        <v>0.85</v>
      </c>
      <c r="G17" s="5" t="s">
        <v>76</v>
      </c>
      <c r="H17" s="5"/>
    </row>
    <row r="18" spans="1:8" ht="30" customHeight="1">
      <c r="A18" s="69"/>
      <c r="B18" s="69" t="s">
        <v>77</v>
      </c>
      <c r="C18" s="42" t="s">
        <v>25</v>
      </c>
      <c r="D18" s="8" t="s">
        <v>26</v>
      </c>
      <c r="E18" s="11">
        <v>1</v>
      </c>
      <c r="F18" s="12">
        <v>1</v>
      </c>
      <c r="G18" s="5" t="s">
        <v>76</v>
      </c>
      <c r="H18" s="5"/>
    </row>
    <row r="19" spans="1:8" ht="28.05" customHeight="1">
      <c r="A19" s="69"/>
      <c r="B19" s="69"/>
      <c r="C19" s="42"/>
      <c r="D19" s="8" t="s">
        <v>27</v>
      </c>
      <c r="E19" s="11">
        <v>1</v>
      </c>
      <c r="F19" s="12">
        <v>1</v>
      </c>
      <c r="G19" s="5" t="s">
        <v>76</v>
      </c>
      <c r="H19" s="5"/>
    </row>
  </sheetData>
  <mergeCells count="21">
    <mergeCell ref="E5:F5"/>
    <mergeCell ref="G5:H5"/>
    <mergeCell ref="E6:F6"/>
    <mergeCell ref="G6:H6"/>
    <mergeCell ref="E7:F7"/>
    <mergeCell ref="C12:C14"/>
    <mergeCell ref="G7:H7"/>
    <mergeCell ref="A1:H1"/>
    <mergeCell ref="A2:H2"/>
    <mergeCell ref="A3:B3"/>
    <mergeCell ref="E3:H3"/>
    <mergeCell ref="A4:B4"/>
    <mergeCell ref="E4:H4"/>
    <mergeCell ref="E8:F8"/>
    <mergeCell ref="G8:H8"/>
    <mergeCell ref="B9:H9"/>
    <mergeCell ref="A10:A19"/>
    <mergeCell ref="B11:B16"/>
    <mergeCell ref="B18:B19"/>
    <mergeCell ref="C18:C19"/>
    <mergeCell ref="A5:B8"/>
  </mergeCells>
  <phoneticPr fontId="18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4" workbookViewId="0">
      <selection activeCell="F6" sqref="F6"/>
    </sheetView>
  </sheetViews>
  <sheetFormatPr defaultColWidth="9" defaultRowHeight="12"/>
  <cols>
    <col min="1" max="1" width="5.21875" style="1" customWidth="1"/>
    <col min="2" max="2" width="9.88671875" style="1" customWidth="1"/>
    <col min="3" max="3" width="17.77734375" style="1" customWidth="1"/>
    <col min="4" max="4" width="20.21875" style="1" customWidth="1"/>
    <col min="5" max="5" width="6.21875" style="1" customWidth="1"/>
    <col min="6" max="6" width="11.5546875" style="1" customWidth="1"/>
    <col min="7" max="7" width="8.21875" style="1" customWidth="1"/>
    <col min="8" max="8" width="4.5546875" style="1" customWidth="1"/>
    <col min="9" max="9" width="15.21875" style="1" customWidth="1"/>
    <col min="10" max="16384" width="9" style="1"/>
  </cols>
  <sheetData>
    <row r="1" spans="1:9" ht="45" customHeight="1">
      <c r="A1" s="73" t="s">
        <v>108</v>
      </c>
      <c r="B1" s="74"/>
      <c r="C1" s="74"/>
      <c r="D1" s="74"/>
      <c r="E1" s="74"/>
      <c r="F1" s="74"/>
      <c r="G1" s="74"/>
      <c r="H1" s="74"/>
      <c r="I1" s="74"/>
    </row>
    <row r="2" spans="1:9" ht="45" customHeight="1">
      <c r="A2" s="75" t="s">
        <v>1</v>
      </c>
      <c r="B2" s="76"/>
      <c r="C2" s="2" t="s">
        <v>78</v>
      </c>
      <c r="D2" s="2" t="s">
        <v>64</v>
      </c>
      <c r="E2" s="75" t="str">
        <f>表1申报表!F3</f>
        <v>王光龙
15211327873</v>
      </c>
      <c r="F2" s="75"/>
      <c r="G2" s="75"/>
      <c r="H2" s="75"/>
      <c r="I2" s="75"/>
    </row>
    <row r="3" spans="1:9" ht="45" customHeight="1">
      <c r="A3" s="75" t="s">
        <v>4</v>
      </c>
      <c r="B3" s="76"/>
      <c r="C3" s="2" t="s">
        <v>112</v>
      </c>
      <c r="D3" s="2" t="s">
        <v>5</v>
      </c>
      <c r="E3" s="75" t="str">
        <f>表1申报表!F4</f>
        <v>农业农村中心</v>
      </c>
      <c r="F3" s="75"/>
      <c r="G3" s="75"/>
      <c r="H3" s="75"/>
      <c r="I3" s="75"/>
    </row>
    <row r="4" spans="1:9" ht="49.95" customHeight="1">
      <c r="A4" s="75" t="s">
        <v>65</v>
      </c>
      <c r="B4" s="75"/>
      <c r="C4" s="2"/>
      <c r="D4" s="2" t="s">
        <v>79</v>
      </c>
      <c r="E4" s="2" t="s">
        <v>80</v>
      </c>
      <c r="F4" s="2" t="s">
        <v>81</v>
      </c>
      <c r="G4" s="4" t="s">
        <v>82</v>
      </c>
      <c r="H4" s="71" t="s">
        <v>83</v>
      </c>
      <c r="I4" s="71"/>
    </row>
    <row r="5" spans="1:9" ht="23.25" customHeight="1">
      <c r="A5" s="75"/>
      <c r="B5" s="75"/>
      <c r="C5" s="2" t="s">
        <v>7</v>
      </c>
      <c r="D5" s="2">
        <v>24</v>
      </c>
      <c r="E5" s="6">
        <v>22.2</v>
      </c>
      <c r="F5" s="6">
        <v>10</v>
      </c>
      <c r="G5" s="7">
        <f>E5/D5</f>
        <v>0.92499999999999993</v>
      </c>
      <c r="H5" s="71">
        <v>10</v>
      </c>
      <c r="I5" s="71"/>
    </row>
    <row r="6" spans="1:9" ht="23.25" customHeight="1">
      <c r="A6" s="75"/>
      <c r="B6" s="75"/>
      <c r="C6" s="2" t="s">
        <v>84</v>
      </c>
      <c r="D6" s="2">
        <v>24</v>
      </c>
      <c r="E6" s="6">
        <v>22.2</v>
      </c>
      <c r="F6" s="38">
        <v>10</v>
      </c>
      <c r="G6" s="7">
        <f>E6/D6</f>
        <v>0.92499999999999993</v>
      </c>
      <c r="H6" s="71">
        <v>10</v>
      </c>
      <c r="I6" s="71"/>
    </row>
    <row r="7" spans="1:9" ht="23.25" customHeight="1">
      <c r="A7" s="75"/>
      <c r="B7" s="75"/>
      <c r="C7" s="2" t="s">
        <v>70</v>
      </c>
      <c r="D7" s="2"/>
      <c r="E7" s="3"/>
      <c r="F7" s="3"/>
      <c r="G7" s="5"/>
      <c r="H7" s="71"/>
      <c r="I7" s="71"/>
    </row>
    <row r="8" spans="1:9" ht="23.25" customHeight="1">
      <c r="A8" s="75" t="s">
        <v>71</v>
      </c>
      <c r="B8" s="75" t="s">
        <v>85</v>
      </c>
      <c r="C8" s="76"/>
      <c r="D8" s="77"/>
      <c r="E8" s="78" t="s">
        <v>86</v>
      </c>
      <c r="F8" s="79"/>
      <c r="G8" s="79"/>
      <c r="H8" s="79"/>
      <c r="I8" s="80"/>
    </row>
    <row r="9" spans="1:9" ht="46.95" customHeight="1">
      <c r="A9" s="76"/>
      <c r="B9" s="81" t="str">
        <f>表1申报表!B9</f>
        <v>中职高职脱贫户学生补助，减轻职业教育生活负担</v>
      </c>
      <c r="C9" s="82"/>
      <c r="D9" s="82"/>
      <c r="E9" s="83" t="s">
        <v>87</v>
      </c>
      <c r="F9" s="84"/>
      <c r="G9" s="84"/>
      <c r="H9" s="84"/>
      <c r="I9" s="85"/>
    </row>
    <row r="10" spans="1:9" ht="60" customHeight="1">
      <c r="A10" s="75" t="s">
        <v>72</v>
      </c>
      <c r="B10" s="2" t="s">
        <v>13</v>
      </c>
      <c r="C10" s="2" t="s">
        <v>14</v>
      </c>
      <c r="D10" s="2" t="s">
        <v>15</v>
      </c>
      <c r="E10" s="2" t="s">
        <v>81</v>
      </c>
      <c r="F10" s="2" t="s">
        <v>88</v>
      </c>
      <c r="G10" s="2" t="s">
        <v>89</v>
      </c>
      <c r="H10" s="5" t="s">
        <v>83</v>
      </c>
      <c r="I10" s="4" t="s">
        <v>90</v>
      </c>
    </row>
    <row r="11" spans="1:9" ht="36" customHeight="1">
      <c r="A11" s="76"/>
      <c r="B11" s="75" t="s">
        <v>91</v>
      </c>
      <c r="C11" s="29" t="s">
        <v>18</v>
      </c>
      <c r="D11" s="36" t="s">
        <v>95</v>
      </c>
      <c r="E11" s="2">
        <v>15</v>
      </c>
      <c r="F11" s="33" t="s">
        <v>106</v>
      </c>
      <c r="G11" s="10">
        <v>164</v>
      </c>
      <c r="H11" s="28">
        <v>15</v>
      </c>
      <c r="I11" s="5"/>
    </row>
    <row r="12" spans="1:9" ht="30" customHeight="1">
      <c r="A12" s="76"/>
      <c r="B12" s="76"/>
      <c r="C12" s="50" t="s">
        <v>19</v>
      </c>
      <c r="D12" s="30" t="s">
        <v>107</v>
      </c>
      <c r="E12" s="2">
        <v>5</v>
      </c>
      <c r="F12" s="11">
        <v>1</v>
      </c>
      <c r="G12" s="11">
        <v>1</v>
      </c>
      <c r="H12" s="28">
        <v>5</v>
      </c>
      <c r="I12" s="5"/>
    </row>
    <row r="13" spans="1:9" ht="30" customHeight="1">
      <c r="A13" s="76"/>
      <c r="B13" s="76"/>
      <c r="C13" s="51"/>
      <c r="D13" s="36" t="s">
        <v>102</v>
      </c>
      <c r="E13" s="28">
        <v>5</v>
      </c>
      <c r="F13" s="11">
        <v>1</v>
      </c>
      <c r="G13" s="11">
        <v>1</v>
      </c>
      <c r="H13" s="28">
        <v>5</v>
      </c>
      <c r="I13" s="27"/>
    </row>
    <row r="14" spans="1:9" ht="30" customHeight="1">
      <c r="A14" s="76"/>
      <c r="B14" s="76"/>
      <c r="C14" s="52"/>
      <c r="D14" s="36" t="s">
        <v>100</v>
      </c>
      <c r="E14" s="28">
        <v>5</v>
      </c>
      <c r="F14" s="11">
        <v>1</v>
      </c>
      <c r="G14" s="11">
        <v>1</v>
      </c>
      <c r="H14" s="28">
        <v>5</v>
      </c>
      <c r="I14" s="27"/>
    </row>
    <row r="15" spans="1:9" ht="28.05" customHeight="1">
      <c r="A15" s="76"/>
      <c r="B15" s="76"/>
      <c r="C15" s="9" t="s">
        <v>20</v>
      </c>
      <c r="D15" s="36" t="s">
        <v>103</v>
      </c>
      <c r="E15" s="2">
        <v>10</v>
      </c>
      <c r="F15" s="11">
        <v>1</v>
      </c>
      <c r="G15" s="11">
        <v>1</v>
      </c>
      <c r="H15" s="28">
        <v>10</v>
      </c>
      <c r="I15" s="5"/>
    </row>
    <row r="16" spans="1:9" ht="33" customHeight="1">
      <c r="A16" s="76"/>
      <c r="B16" s="76"/>
      <c r="C16" s="9" t="s">
        <v>21</v>
      </c>
      <c r="D16" s="36" t="s">
        <v>96</v>
      </c>
      <c r="E16" s="2">
        <v>10</v>
      </c>
      <c r="F16" s="11">
        <v>1</v>
      </c>
      <c r="G16" s="11">
        <v>1</v>
      </c>
      <c r="H16" s="28">
        <v>10</v>
      </c>
      <c r="I16" s="5"/>
    </row>
    <row r="17" spans="1:9" ht="40.049999999999997" customHeight="1">
      <c r="A17" s="76"/>
      <c r="B17" s="37" t="s">
        <v>111</v>
      </c>
      <c r="C17" s="25" t="s">
        <v>23</v>
      </c>
      <c r="D17" s="36" t="s">
        <v>104</v>
      </c>
      <c r="E17" s="2">
        <v>30</v>
      </c>
      <c r="F17" s="33" t="s">
        <v>101</v>
      </c>
      <c r="G17" s="12">
        <v>0.85</v>
      </c>
      <c r="H17" s="28">
        <v>30</v>
      </c>
      <c r="I17" s="5"/>
    </row>
    <row r="18" spans="1:9" ht="40.049999999999997" customHeight="1">
      <c r="A18" s="76"/>
      <c r="B18" s="75" t="s">
        <v>110</v>
      </c>
      <c r="C18" s="42" t="s">
        <v>25</v>
      </c>
      <c r="D18" s="8" t="s">
        <v>26</v>
      </c>
      <c r="E18" s="2">
        <v>5</v>
      </c>
      <c r="F18" s="11">
        <v>1</v>
      </c>
      <c r="G18" s="11">
        <v>1</v>
      </c>
      <c r="H18" s="28">
        <v>5</v>
      </c>
      <c r="I18" s="5"/>
    </row>
    <row r="19" spans="1:9" ht="36" customHeight="1">
      <c r="A19" s="76"/>
      <c r="B19" s="76"/>
      <c r="C19" s="42"/>
      <c r="D19" s="8" t="s">
        <v>27</v>
      </c>
      <c r="E19" s="2">
        <v>5</v>
      </c>
      <c r="F19" s="11">
        <v>1</v>
      </c>
      <c r="G19" s="11">
        <v>1</v>
      </c>
      <c r="H19" s="28">
        <v>5</v>
      </c>
      <c r="I19" s="5"/>
    </row>
    <row r="20" spans="1:9" ht="30" customHeight="1">
      <c r="A20" s="86" t="s">
        <v>92</v>
      </c>
      <c r="B20" s="86"/>
      <c r="C20" s="86"/>
      <c r="D20" s="86"/>
      <c r="E20" s="6">
        <f>SUM(E11:E19)+F5</f>
        <v>100</v>
      </c>
      <c r="F20" s="13"/>
      <c r="G20" s="13"/>
      <c r="H20" s="5">
        <f>SUM(H11:H19)+H5</f>
        <v>100</v>
      </c>
      <c r="I20" s="14"/>
    </row>
  </sheetData>
  <mergeCells count="21">
    <mergeCell ref="B9:D9"/>
    <mergeCell ref="E9:I9"/>
    <mergeCell ref="A20:D20"/>
    <mergeCell ref="A8:A9"/>
    <mergeCell ref="A10:A19"/>
    <mergeCell ref="B11:B16"/>
    <mergeCell ref="B18:B19"/>
    <mergeCell ref="C18:C19"/>
    <mergeCell ref="C12:C14"/>
    <mergeCell ref="H4:I4"/>
    <mergeCell ref="H5:I5"/>
    <mergeCell ref="H6:I6"/>
    <mergeCell ref="H7:I7"/>
    <mergeCell ref="B8:D8"/>
    <mergeCell ref="E8:I8"/>
    <mergeCell ref="A4:B7"/>
    <mergeCell ref="A1:I1"/>
    <mergeCell ref="A2:B2"/>
    <mergeCell ref="E2:I2"/>
    <mergeCell ref="A3:B3"/>
    <mergeCell ref="E3:I3"/>
  </mergeCells>
  <phoneticPr fontId="18" type="noConversion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CE098135C861451CB89676B41C496A9C</vt:lpwstr>
  </property>
</Properties>
</file>