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968" windowHeight="12372" activeTab="3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calcChain.xml><?xml version="1.0" encoding="utf-8"?>
<calcChain xmlns="http://schemas.openxmlformats.org/spreadsheetml/2006/main">
  <c r="E19" i="3" l="1"/>
  <c r="B9" i="3"/>
  <c r="D7" i="3"/>
  <c r="G6" i="3"/>
  <c r="D6" i="3"/>
  <c r="G5" i="3"/>
  <c r="D5" i="3"/>
  <c r="E3" i="3"/>
  <c r="C3" i="3"/>
  <c r="E2" i="3"/>
  <c r="C2" i="3"/>
  <c r="B9" i="2"/>
  <c r="G7" i="2"/>
  <c r="D7" i="2"/>
  <c r="G6" i="2"/>
  <c r="D6" i="2"/>
  <c r="E4" i="2"/>
  <c r="C4" i="2"/>
  <c r="E3" i="2"/>
  <c r="C3" i="2"/>
  <c r="D2" i="4"/>
  <c r="B2" i="4"/>
</calcChain>
</file>

<file path=xl/sharedStrings.xml><?xml version="1.0" encoding="utf-8"?>
<sst xmlns="http://schemas.openxmlformats.org/spreadsheetml/2006/main" count="171" uniqueCount="107">
  <si>
    <t>绩效目标申报表</t>
  </si>
  <si>
    <t>2022年度</t>
  </si>
  <si>
    <t>项目名称</t>
  </si>
  <si>
    <t>石门桥镇范家潭美丽乡村项目</t>
  </si>
  <si>
    <t>项目负责人及电话</t>
  </si>
  <si>
    <t>主管部门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</si>
  <si>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</si>
  <si>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</si>
  <si>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</si>
  <si>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</si>
  <si>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</si>
  <si>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</si>
  <si>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</si>
  <si>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解决脱贫户和监测户267户98人，一般农户238户，1235人的农田灌溉问题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</si>
  <si>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</si>
  <si>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</si>
  <si>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</si>
  <si>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</si>
  <si>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</si>
  <si>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</si>
  <si>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</si>
  <si>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工程完成率</t>
  </si>
  <si>
    <t>质量指标</t>
  </si>
  <si>
    <t>规范设计合理率</t>
  </si>
  <si>
    <t>验收合格率</t>
  </si>
  <si>
    <t>时效指标</t>
  </si>
  <si>
    <t>项目完成及时率（≥**%）</t>
  </si>
  <si>
    <t>成本指标</t>
  </si>
  <si>
    <t>成本节约率（≥0，完成率100%）</t>
  </si>
  <si>
    <t>效益指标</t>
  </si>
  <si>
    <t>社会效益指标</t>
  </si>
  <si>
    <t>受益人口数量（≥**人）</t>
  </si>
  <si>
    <t>≥1235</t>
  </si>
  <si>
    <t>可持续影响指标</t>
  </si>
  <si>
    <t>持续带动区域发展经济（≥**%）</t>
  </si>
  <si>
    <t>满意度指标</t>
  </si>
  <si>
    <t>服务对象满意度指标</t>
  </si>
  <si>
    <t>受益人口满意度（≥**%）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</si>
  <si>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</si>
  <si>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</si>
  <si>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</si>
  <si>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</si>
  <si>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</si>
  <si>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</si>
  <si>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family val="3"/>
        <charset val="134"/>
      </rPr>
      <t>一、合规性审核（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</si>
  <si>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</si>
  <si>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</si>
  <si>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family val="3"/>
        <charset val="134"/>
      </rPr>
      <t>二、完整性审核（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</si>
  <si>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</si>
  <si>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</si>
  <si>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</si>
  <si>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</si>
  <si>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family val="3"/>
        <charset val="134"/>
      </rPr>
      <t>三、相关性审核（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</si>
  <si>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</si>
  <si>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</si>
  <si>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</si>
  <si>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</si>
  <si>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family val="3"/>
        <charset val="134"/>
      </rPr>
      <t>四、适当性审核（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</si>
  <si>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r>
      <rPr>
        <sz val="10"/>
        <color rgb="FF000000"/>
        <rFont val="宋体"/>
        <family val="3"/>
        <charset val="134"/>
      </rPr>
      <t xml:space="preserve">绩效合理性 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 xml:space="preserve">10 </t>
    </r>
    <r>
      <rPr>
        <sz val="10"/>
        <color rgb="FF000000"/>
        <rFont val="宋体"/>
        <family val="3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</si>
  <si>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</si>
  <si>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</si>
  <si>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</si>
  <si>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family val="3"/>
        <charset val="134"/>
      </rPr>
      <t>五、可行性审核（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</si>
  <si>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</si>
  <si>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</si>
  <si>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</si>
  <si>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</si>
  <si>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</si>
  <si>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family val="3"/>
        <charset val="134"/>
      </rPr>
      <t>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family val="3"/>
        <charset val="134"/>
      </rPr>
      <t>分及以上）√不通过（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family val="3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</si>
  <si>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</si>
  <si>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</si>
  <si>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</si>
  <si>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family val="3"/>
        <charset val="134"/>
      </rPr>
      <t>（单位盖章）   （单位盖章）</t>
    </r>
    <r>
      <rPr>
        <sz val="10"/>
        <color indexed="8"/>
        <rFont val="Arial"/>
        <family val="2"/>
      </rPr>
      <t xml:space="preserve">	    </t>
    </r>
    <r>
      <rPr>
        <sz val="10"/>
        <color rgb="FF000000"/>
        <rFont val="宋体"/>
        <family val="3"/>
        <charset val="134"/>
      </rPr>
      <t>（单位盖章）</t>
    </r>
  </si>
  <si>
    <t>审核时间</t>
  </si>
  <si>
    <t>2022年 7 月  20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</si>
  <si>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</si>
  <si>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</si>
  <si>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</si>
  <si>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</si>
  <si>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</si>
  <si>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</si>
  <si>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</si>
  <si>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年度指标值</t>
  </si>
  <si>
    <t>1-10月完成情况</t>
  </si>
  <si>
    <t>偏差原因分析</t>
  </si>
  <si>
    <t>备注</t>
  </si>
  <si>
    <t>96%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</si>
  <si>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</si>
  <si>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</si>
  <si>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</si>
  <si>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</si>
  <si>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</si>
  <si>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</si>
  <si>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</si>
  <si>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</si>
  <si>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</si>
  <si>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解决农田灌溉问题，增加了经济收益。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</si>
  <si>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</si>
  <si>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</si>
  <si>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</si>
  <si>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</si>
  <si>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</si>
  <si>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满意度指标（10分）</t>
  </si>
  <si>
    <t>总分</t>
  </si>
  <si>
    <t>王光龙
15211327873</t>
  </si>
  <si>
    <t>常德经开区农业农村中心</t>
    <phoneticPr fontId="16" type="noConversion"/>
  </si>
  <si>
    <t>农业农村中心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</si>
</sst>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7" x14ac:knownFonts="1">
    <font>
      <sz val="11"/>
      <color indexed="8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4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3" fillId="0" borderId="12" xfId="2" applyFont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  <xf numFmtId="9" fontId="1" fillId="0" borderId="1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wrapText="1"/>
    </xf>
    <xf numFmtId="0" fontId="3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2" workbookViewId="0">
      <selection activeCell="F5" sqref="F5"/>
    </sheetView>
  </sheetViews>
  <sheetFormatPr defaultColWidth="14" defaultRowHeight="12" x14ac:dyDescent="0.25"/>
  <cols>
    <col min="1" max="1" width="5" style="26" customWidth="1"/>
    <col min="2" max="2" width="11" style="26" customWidth="1"/>
    <col min="3" max="3" width="19.88671875" style="26" customWidth="1"/>
    <col min="4" max="4" width="31.77734375" style="26" customWidth="1"/>
    <col min="5" max="5" width="16.77734375" style="26" customWidth="1"/>
    <col min="6" max="16383" width="14" style="26" customWidth="1"/>
    <col min="16384" max="16384" width="14" style="26"/>
  </cols>
  <sheetData>
    <row r="1" spans="1:5" ht="45" customHeight="1" x14ac:dyDescent="0.25">
      <c r="A1" s="37" t="s">
        <v>0</v>
      </c>
      <c r="B1" s="38"/>
      <c r="C1" s="38"/>
      <c r="D1" s="38"/>
      <c r="E1" s="38"/>
    </row>
    <row r="2" spans="1:5" ht="19.95" customHeight="1" x14ac:dyDescent="0.25">
      <c r="A2" s="31" t="s">
        <v>1</v>
      </c>
      <c r="B2" s="31"/>
      <c r="C2" s="31"/>
      <c r="D2" s="31"/>
      <c r="E2" s="31"/>
    </row>
    <row r="3" spans="1:5" ht="51" customHeight="1" x14ac:dyDescent="0.15">
      <c r="A3" s="31" t="s">
        <v>2</v>
      </c>
      <c r="B3" s="32"/>
      <c r="C3" s="11" t="s">
        <v>3</v>
      </c>
      <c r="D3" s="27" t="s">
        <v>4</v>
      </c>
      <c r="E3" s="28" t="s">
        <v>104</v>
      </c>
    </row>
    <row r="4" spans="1:5" ht="49.95" customHeight="1" x14ac:dyDescent="0.15">
      <c r="A4" s="31" t="s">
        <v>5</v>
      </c>
      <c r="B4" s="32"/>
      <c r="C4" s="11" t="s">
        <v>105</v>
      </c>
      <c r="D4" s="27" t="s">
        <v>6</v>
      </c>
      <c r="E4" s="28" t="s">
        <v>106</v>
      </c>
    </row>
    <row r="5" spans="1:5" ht="30" customHeight="1" x14ac:dyDescent="0.15">
      <c r="A5" s="31" t="s">
        <v>7</v>
      </c>
      <c r="B5" s="32"/>
      <c r="C5" s="29" t="s">
        <v>8</v>
      </c>
      <c r="D5" s="33">
        <v>263</v>
      </c>
      <c r="E5" s="32"/>
    </row>
    <row r="6" spans="1:5" ht="30" customHeight="1" x14ac:dyDescent="0.15">
      <c r="A6" s="32"/>
      <c r="B6" s="32"/>
      <c r="C6" s="30" t="s">
        <v>9</v>
      </c>
      <c r="D6" s="33">
        <v>263</v>
      </c>
      <c r="E6" s="32"/>
    </row>
    <row r="7" spans="1:5" ht="30" customHeight="1" x14ac:dyDescent="0.15">
      <c r="A7" s="32"/>
      <c r="B7" s="32"/>
      <c r="C7" s="30" t="s">
        <v>10</v>
      </c>
      <c r="D7" s="33"/>
      <c r="E7" s="32"/>
    </row>
    <row r="8" spans="1:5" ht="30" customHeight="1" x14ac:dyDescent="0.25">
      <c r="A8" s="31" t="s">
        <v>11</v>
      </c>
      <c r="B8" s="31" t="s">
        <v>12</v>
      </c>
      <c r="C8" s="31"/>
      <c r="D8" s="31"/>
      <c r="E8" s="31"/>
    </row>
    <row r="9" spans="1:5" ht="58.05" customHeight="1" x14ac:dyDescent="0.25">
      <c r="A9" s="32"/>
      <c r="B9" s="33" t="s">
        <v>13</v>
      </c>
      <c r="C9" s="33"/>
      <c r="D9" s="33"/>
      <c r="E9" s="33"/>
    </row>
    <row r="10" spans="1:5" ht="30" customHeight="1" x14ac:dyDescent="0.25">
      <c r="A10" s="31" t="s">
        <v>14</v>
      </c>
      <c r="B10" s="27" t="s">
        <v>15</v>
      </c>
      <c r="C10" s="27" t="s">
        <v>16</v>
      </c>
      <c r="D10" s="27" t="s">
        <v>17</v>
      </c>
      <c r="E10" s="27" t="s">
        <v>18</v>
      </c>
    </row>
    <row r="11" spans="1:5" ht="30" customHeight="1" x14ac:dyDescent="0.25">
      <c r="A11" s="32"/>
      <c r="B11" s="33" t="s">
        <v>19</v>
      </c>
      <c r="C11" s="8" t="s">
        <v>20</v>
      </c>
      <c r="D11" s="9" t="s">
        <v>21</v>
      </c>
      <c r="E11" s="10">
        <v>1</v>
      </c>
    </row>
    <row r="12" spans="1:5" ht="30" customHeight="1" x14ac:dyDescent="0.25">
      <c r="A12" s="32"/>
      <c r="B12" s="33"/>
      <c r="C12" s="35" t="s">
        <v>22</v>
      </c>
      <c r="D12" s="12" t="s">
        <v>23</v>
      </c>
      <c r="E12" s="10">
        <v>1</v>
      </c>
    </row>
    <row r="13" spans="1:5" ht="30" customHeight="1" x14ac:dyDescent="0.25">
      <c r="A13" s="32"/>
      <c r="B13" s="33"/>
      <c r="C13" s="36"/>
      <c r="D13" s="12" t="s">
        <v>24</v>
      </c>
      <c r="E13" s="10">
        <v>1</v>
      </c>
    </row>
    <row r="14" spans="1:5" ht="30" customHeight="1" x14ac:dyDescent="0.25">
      <c r="A14" s="32"/>
      <c r="B14" s="33"/>
      <c r="C14" s="11" t="s">
        <v>25</v>
      </c>
      <c r="D14" s="12" t="s">
        <v>26</v>
      </c>
      <c r="E14" s="10">
        <v>1</v>
      </c>
    </row>
    <row r="15" spans="1:5" ht="30" customHeight="1" x14ac:dyDescent="0.25">
      <c r="A15" s="32"/>
      <c r="B15" s="33"/>
      <c r="C15" s="11" t="s">
        <v>27</v>
      </c>
      <c r="D15" s="13" t="s">
        <v>28</v>
      </c>
      <c r="E15" s="10">
        <v>1</v>
      </c>
    </row>
    <row r="16" spans="1:5" ht="30" customHeight="1" x14ac:dyDescent="0.25">
      <c r="A16" s="32"/>
      <c r="B16" s="34" t="s">
        <v>29</v>
      </c>
      <c r="C16" s="13" t="s">
        <v>30</v>
      </c>
      <c r="D16" s="12" t="s">
        <v>31</v>
      </c>
      <c r="E16" s="11" t="s">
        <v>32</v>
      </c>
    </row>
    <row r="17" spans="1:5" ht="30" customHeight="1" x14ac:dyDescent="0.25">
      <c r="A17" s="32"/>
      <c r="B17" s="34"/>
      <c r="C17" s="13" t="s">
        <v>33</v>
      </c>
      <c r="D17" s="12" t="s">
        <v>34</v>
      </c>
      <c r="E17" s="10">
        <v>1</v>
      </c>
    </row>
    <row r="18" spans="1:5" ht="30" customHeight="1" x14ac:dyDescent="0.25">
      <c r="A18" s="32"/>
      <c r="B18" s="11" t="s">
        <v>35</v>
      </c>
      <c r="C18" s="11" t="s">
        <v>36</v>
      </c>
      <c r="D18" s="13" t="s">
        <v>37</v>
      </c>
      <c r="E18" s="14" t="s">
        <v>38</v>
      </c>
    </row>
  </sheetData>
  <mergeCells count="15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18"/>
    <mergeCell ref="B11:B15"/>
    <mergeCell ref="B16:B17"/>
    <mergeCell ref="C12:C13"/>
    <mergeCell ref="A5:B7"/>
  </mergeCells>
  <phoneticPr fontId="16" type="noConversion"/>
  <printOptions horizontalCentered="1"/>
  <pageMargins left="0.39305555555555599" right="0.39305555555555599" top="1.10208333333333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16" workbookViewId="0">
      <selection activeCell="C26" sqref="C26:D26"/>
    </sheetView>
  </sheetViews>
  <sheetFormatPr defaultColWidth="9" defaultRowHeight="12" x14ac:dyDescent="0.25"/>
  <cols>
    <col min="1" max="1" width="26" style="21" customWidth="1"/>
    <col min="2" max="2" width="15" style="21" customWidth="1"/>
    <col min="3" max="3" width="37.88671875" style="21" customWidth="1"/>
    <col min="4" max="4" width="8.88671875" style="21" customWidth="1"/>
    <col min="5" max="16384" width="9" style="21"/>
  </cols>
  <sheetData>
    <row r="1" spans="1:4" ht="45" customHeight="1" x14ac:dyDescent="0.25">
      <c r="A1" s="45" t="s">
        <v>39</v>
      </c>
      <c r="B1" s="45"/>
      <c r="C1" s="45"/>
      <c r="D1" s="45"/>
    </row>
    <row r="2" spans="1:4" ht="60" customHeight="1" x14ac:dyDescent="0.25">
      <c r="A2" s="22" t="s">
        <v>2</v>
      </c>
      <c r="B2" s="22" t="str">
        <f>表1申报表!C3</f>
        <v>石门桥镇范家潭美丽乡村项目</v>
      </c>
      <c r="C2" s="22" t="s">
        <v>40</v>
      </c>
      <c r="D2" s="23">
        <f>表1申报表!D5</f>
        <v>263</v>
      </c>
    </row>
    <row r="3" spans="1:4" ht="15" customHeight="1" x14ac:dyDescent="0.25">
      <c r="A3" s="22" t="s">
        <v>41</v>
      </c>
      <c r="B3" s="40" t="s">
        <v>42</v>
      </c>
      <c r="C3" s="40"/>
      <c r="D3" s="22" t="s">
        <v>43</v>
      </c>
    </row>
    <row r="4" spans="1:4" ht="15" customHeight="1" x14ac:dyDescent="0.25">
      <c r="A4" s="43" t="s">
        <v>44</v>
      </c>
      <c r="B4" s="43"/>
      <c r="C4" s="43"/>
      <c r="D4" s="43"/>
    </row>
    <row r="5" spans="1:4" ht="25.05" customHeight="1" x14ac:dyDescent="0.25">
      <c r="A5" s="40" t="s">
        <v>45</v>
      </c>
      <c r="B5" s="41">
        <v>20</v>
      </c>
      <c r="C5" s="43" t="s">
        <v>46</v>
      </c>
      <c r="D5" s="39">
        <v>20</v>
      </c>
    </row>
    <row r="6" spans="1:4" ht="25.05" customHeight="1" x14ac:dyDescent="0.25">
      <c r="A6" s="40"/>
      <c r="B6" s="42"/>
      <c r="C6" s="43"/>
      <c r="D6" s="39"/>
    </row>
    <row r="7" spans="1:4" ht="15" customHeight="1" x14ac:dyDescent="0.25">
      <c r="A7" s="43" t="s">
        <v>47</v>
      </c>
      <c r="B7" s="43"/>
      <c r="C7" s="43"/>
      <c r="D7" s="43"/>
    </row>
    <row r="8" spans="1:4" ht="19.95" customHeight="1" x14ac:dyDescent="0.25">
      <c r="A8" s="40" t="s">
        <v>48</v>
      </c>
      <c r="B8" s="41">
        <v>10</v>
      </c>
      <c r="C8" s="44" t="s">
        <v>49</v>
      </c>
      <c r="D8" s="39">
        <v>8</v>
      </c>
    </row>
    <row r="9" spans="1:4" ht="19.95" customHeight="1" x14ac:dyDescent="0.25">
      <c r="A9" s="40"/>
      <c r="B9" s="42"/>
      <c r="C9" s="44"/>
      <c r="D9" s="39"/>
    </row>
    <row r="10" spans="1:4" ht="25.05" customHeight="1" x14ac:dyDescent="0.25">
      <c r="A10" s="40" t="s">
        <v>50</v>
      </c>
      <c r="B10" s="41">
        <v>10</v>
      </c>
      <c r="C10" s="44" t="s">
        <v>51</v>
      </c>
      <c r="D10" s="39">
        <v>10</v>
      </c>
    </row>
    <row r="11" spans="1:4" ht="25.05" customHeight="1" x14ac:dyDescent="0.25">
      <c r="A11" s="40"/>
      <c r="B11" s="42"/>
      <c r="C11" s="44"/>
      <c r="D11" s="39"/>
    </row>
    <row r="12" spans="1:4" ht="15" customHeight="1" x14ac:dyDescent="0.25">
      <c r="A12" s="43" t="s">
        <v>52</v>
      </c>
      <c r="B12" s="43"/>
      <c r="C12" s="43"/>
      <c r="D12" s="43"/>
    </row>
    <row r="13" spans="1:4" ht="19.95" customHeight="1" x14ac:dyDescent="0.25">
      <c r="A13" s="40" t="s">
        <v>53</v>
      </c>
      <c r="B13" s="41">
        <v>10</v>
      </c>
      <c r="C13" s="44" t="s">
        <v>54</v>
      </c>
      <c r="D13" s="39">
        <v>10</v>
      </c>
    </row>
    <row r="14" spans="1:4" ht="19.95" customHeight="1" x14ac:dyDescent="0.25">
      <c r="A14" s="40"/>
      <c r="B14" s="42"/>
      <c r="C14" s="44"/>
      <c r="D14" s="39"/>
    </row>
    <row r="15" spans="1:4" ht="30" customHeight="1" x14ac:dyDescent="0.25">
      <c r="A15" s="40" t="s">
        <v>55</v>
      </c>
      <c r="B15" s="41">
        <v>10</v>
      </c>
      <c r="C15" s="44" t="s">
        <v>56</v>
      </c>
      <c r="D15" s="39">
        <v>10</v>
      </c>
    </row>
    <row r="16" spans="1:4" ht="30" customHeight="1" x14ac:dyDescent="0.25">
      <c r="A16" s="40"/>
      <c r="B16" s="42"/>
      <c r="C16" s="44"/>
      <c r="D16" s="39"/>
    </row>
    <row r="17" spans="1:4" ht="15" customHeight="1" x14ac:dyDescent="0.25">
      <c r="A17" s="43" t="s">
        <v>57</v>
      </c>
      <c r="B17" s="43"/>
      <c r="C17" s="43"/>
      <c r="D17" s="43"/>
    </row>
    <row r="18" spans="1:4" ht="40.049999999999997" customHeight="1" x14ac:dyDescent="0.25">
      <c r="A18" s="22" t="s">
        <v>58</v>
      </c>
      <c r="B18" s="22">
        <v>10</v>
      </c>
      <c r="C18" s="25" t="s">
        <v>59</v>
      </c>
      <c r="D18" s="23">
        <v>8</v>
      </c>
    </row>
    <row r="19" spans="1:4" ht="60" customHeight="1" x14ac:dyDescent="0.25">
      <c r="A19" s="22" t="s">
        <v>60</v>
      </c>
      <c r="B19" s="22">
        <v>10</v>
      </c>
      <c r="C19" s="25" t="s">
        <v>61</v>
      </c>
      <c r="D19" s="23">
        <v>10</v>
      </c>
    </row>
    <row r="20" spans="1:4" ht="15" customHeight="1" x14ac:dyDescent="0.25">
      <c r="A20" s="43" t="s">
        <v>62</v>
      </c>
      <c r="B20" s="43"/>
      <c r="C20" s="43"/>
      <c r="D20" s="43"/>
    </row>
    <row r="21" spans="1:4" ht="40.049999999999997" customHeight="1" x14ac:dyDescent="0.25">
      <c r="A21" s="22" t="s">
        <v>63</v>
      </c>
      <c r="B21" s="22">
        <v>10</v>
      </c>
      <c r="C21" s="25" t="s">
        <v>64</v>
      </c>
      <c r="D21" s="23">
        <v>10</v>
      </c>
    </row>
    <row r="22" spans="1:4" ht="60" customHeight="1" x14ac:dyDescent="0.25">
      <c r="A22" s="22" t="s">
        <v>65</v>
      </c>
      <c r="B22" s="22">
        <v>10</v>
      </c>
      <c r="C22" s="25" t="s">
        <v>66</v>
      </c>
      <c r="D22" s="23">
        <v>10</v>
      </c>
    </row>
    <row r="23" spans="1:4" ht="15" customHeight="1" x14ac:dyDescent="0.25">
      <c r="A23" s="24" t="s">
        <v>67</v>
      </c>
      <c r="B23" s="24"/>
      <c r="C23" s="40" t="s">
        <v>68</v>
      </c>
      <c r="D23" s="40"/>
    </row>
    <row r="24" spans="1:4" ht="15" customHeight="1" x14ac:dyDescent="0.25">
      <c r="A24" s="24" t="s">
        <v>69</v>
      </c>
      <c r="B24" s="24"/>
      <c r="C24" s="40" t="s">
        <v>70</v>
      </c>
      <c r="D24" s="39"/>
    </row>
    <row r="25" spans="1:4" ht="15" customHeight="1" x14ac:dyDescent="0.25">
      <c r="A25" s="24" t="s">
        <v>71</v>
      </c>
      <c r="B25" s="24"/>
      <c r="C25" s="40" t="s">
        <v>72</v>
      </c>
      <c r="D25" s="40"/>
    </row>
    <row r="26" spans="1:4" ht="15" customHeight="1" x14ac:dyDescent="0.25">
      <c r="A26" s="24" t="s">
        <v>73</v>
      </c>
      <c r="B26" s="24"/>
      <c r="C26" s="40" t="s">
        <v>74</v>
      </c>
      <c r="D26" s="40"/>
    </row>
  </sheetData>
  <mergeCells count="31">
    <mergeCell ref="C24:D24"/>
    <mergeCell ref="C25:D25"/>
    <mergeCell ref="A1:D1"/>
    <mergeCell ref="B3:C3"/>
    <mergeCell ref="A4:D4"/>
    <mergeCell ref="A7:D7"/>
    <mergeCell ref="A12:D12"/>
    <mergeCell ref="D5:D6"/>
    <mergeCell ref="D8:D9"/>
    <mergeCell ref="D10:D11"/>
    <mergeCell ref="C13:C14"/>
    <mergeCell ref="C15:C16"/>
    <mergeCell ref="A17:D17"/>
    <mergeCell ref="A20:D20"/>
    <mergeCell ref="C23:D23"/>
    <mergeCell ref="D13:D14"/>
    <mergeCell ref="D15:D16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</mergeCells>
  <phoneticPr fontId="16" type="noConversion"/>
  <printOptions horizontalCentered="1"/>
  <pageMargins left="0.39305555555555599" right="0.393055555555555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F17" sqref="F17"/>
    </sheetView>
  </sheetViews>
  <sheetFormatPr defaultColWidth="9" defaultRowHeight="12" x14ac:dyDescent="0.25"/>
  <cols>
    <col min="1" max="1" width="5.21875" style="17" customWidth="1"/>
    <col min="2" max="2" width="7.77734375" style="17" customWidth="1"/>
    <col min="3" max="3" width="15.77734375" style="17" customWidth="1"/>
    <col min="4" max="4" width="27.77734375" style="17" customWidth="1"/>
    <col min="5" max="5" width="11.6640625" style="17" customWidth="1"/>
    <col min="6" max="6" width="8.77734375" style="17" customWidth="1"/>
    <col min="7" max="8" width="7.77734375" style="17" customWidth="1"/>
    <col min="9" max="16384" width="9" style="17"/>
  </cols>
  <sheetData>
    <row r="1" spans="1:8" ht="45" customHeight="1" x14ac:dyDescent="0.25">
      <c r="A1" s="52" t="s">
        <v>75</v>
      </c>
      <c r="B1" s="52"/>
      <c r="C1" s="52"/>
      <c r="D1" s="52"/>
      <c r="E1" s="52"/>
      <c r="F1" s="52"/>
      <c r="G1" s="52"/>
      <c r="H1" s="52"/>
    </row>
    <row r="2" spans="1:8" ht="19.95" customHeight="1" x14ac:dyDescent="0.25">
      <c r="A2" s="53" t="s">
        <v>76</v>
      </c>
      <c r="B2" s="53"/>
      <c r="C2" s="53"/>
      <c r="D2" s="53"/>
      <c r="E2" s="53"/>
      <c r="F2" s="53"/>
      <c r="G2" s="53"/>
      <c r="H2" s="53"/>
    </row>
    <row r="3" spans="1:8" ht="52.05" customHeight="1" x14ac:dyDescent="0.15">
      <c r="A3" s="49" t="s">
        <v>2</v>
      </c>
      <c r="B3" s="54"/>
      <c r="C3" s="11" t="str">
        <f>表1申报表!C3</f>
        <v>石门桥镇范家潭美丽乡村项目</v>
      </c>
      <c r="D3" s="18" t="s">
        <v>4</v>
      </c>
      <c r="E3" s="49" t="str">
        <f>表1申报表!E3</f>
        <v>王光龙
15211327873</v>
      </c>
      <c r="F3" s="49"/>
      <c r="G3" s="49"/>
      <c r="H3" s="49"/>
    </row>
    <row r="4" spans="1:8" ht="49.95" customHeight="1" x14ac:dyDescent="0.15">
      <c r="A4" s="49" t="s">
        <v>5</v>
      </c>
      <c r="B4" s="54"/>
      <c r="C4" s="11" t="str">
        <f>表1申报表!C4</f>
        <v>常德经开区农业农村中心</v>
      </c>
      <c r="D4" s="18" t="s">
        <v>6</v>
      </c>
      <c r="E4" s="49" t="str">
        <f>表1申报表!E4</f>
        <v>农业农村中心</v>
      </c>
      <c r="F4" s="49"/>
      <c r="G4" s="49"/>
      <c r="H4" s="49"/>
    </row>
    <row r="5" spans="1:8" ht="30" customHeight="1" x14ac:dyDescent="0.25">
      <c r="A5" s="49" t="s">
        <v>7</v>
      </c>
      <c r="B5" s="49"/>
      <c r="C5" s="18" t="s">
        <v>77</v>
      </c>
      <c r="D5" s="18" t="s">
        <v>78</v>
      </c>
      <c r="E5" s="49" t="s">
        <v>79</v>
      </c>
      <c r="F5" s="49"/>
      <c r="G5" s="48" t="s">
        <v>80</v>
      </c>
      <c r="H5" s="48"/>
    </row>
    <row r="6" spans="1:8" ht="30" customHeight="1" x14ac:dyDescent="0.25">
      <c r="A6" s="49"/>
      <c r="B6" s="49"/>
      <c r="C6" s="18" t="s">
        <v>8</v>
      </c>
      <c r="D6" s="18">
        <f>表1申报表!D5</f>
        <v>263</v>
      </c>
      <c r="E6" s="46">
        <v>150</v>
      </c>
      <c r="F6" s="46"/>
      <c r="G6" s="50">
        <f>+E6/D6</f>
        <v>0.57034220532319402</v>
      </c>
      <c r="H6" s="51"/>
    </row>
    <row r="7" spans="1:8" ht="30" customHeight="1" x14ac:dyDescent="0.25">
      <c r="A7" s="49"/>
      <c r="B7" s="49"/>
      <c r="C7" s="18" t="s">
        <v>9</v>
      </c>
      <c r="D7" s="18">
        <f>表1申报表!D6</f>
        <v>263</v>
      </c>
      <c r="E7" s="46">
        <v>150</v>
      </c>
      <c r="F7" s="46"/>
      <c r="G7" s="50">
        <f>+E7/D7</f>
        <v>0.57034220532319402</v>
      </c>
      <c r="H7" s="51"/>
    </row>
    <row r="8" spans="1:8" ht="30" customHeight="1" x14ac:dyDescent="0.25">
      <c r="A8" s="49"/>
      <c r="B8" s="49"/>
      <c r="C8" s="18" t="s">
        <v>10</v>
      </c>
      <c r="D8" s="18"/>
      <c r="E8" s="46"/>
      <c r="F8" s="46"/>
      <c r="G8" s="47"/>
      <c r="H8" s="48"/>
    </row>
    <row r="9" spans="1:8" ht="54" customHeight="1" x14ac:dyDescent="0.25">
      <c r="A9" s="19" t="s">
        <v>81</v>
      </c>
      <c r="B9" s="49" t="str">
        <f>表1申报表!B9</f>
        <v>解决脱贫户和监测户267户98人，一般农户238户，1235人的农田灌溉问题</v>
      </c>
      <c r="C9" s="49"/>
      <c r="D9" s="49"/>
      <c r="E9" s="49"/>
      <c r="F9" s="49"/>
      <c r="G9" s="49"/>
      <c r="H9" s="49"/>
    </row>
    <row r="10" spans="1:8" ht="40.049999999999997" customHeight="1" x14ac:dyDescent="0.25">
      <c r="A10" s="49" t="s">
        <v>14</v>
      </c>
      <c r="B10" s="18" t="s">
        <v>15</v>
      </c>
      <c r="C10" s="20" t="s">
        <v>16</v>
      </c>
      <c r="D10" s="18" t="s">
        <v>17</v>
      </c>
      <c r="E10" s="18" t="s">
        <v>82</v>
      </c>
      <c r="F10" s="18" t="s">
        <v>83</v>
      </c>
      <c r="G10" s="5" t="s">
        <v>84</v>
      </c>
      <c r="H10" s="5" t="s">
        <v>85</v>
      </c>
    </row>
    <row r="11" spans="1:8" ht="34.950000000000003" customHeight="1" x14ac:dyDescent="0.25">
      <c r="A11" s="49"/>
      <c r="B11" s="33" t="s">
        <v>19</v>
      </c>
      <c r="C11" s="8" t="s">
        <v>20</v>
      </c>
      <c r="D11" s="9" t="s">
        <v>21</v>
      </c>
      <c r="E11" s="10">
        <v>1</v>
      </c>
      <c r="F11" s="10">
        <v>0.8</v>
      </c>
      <c r="G11" s="5"/>
      <c r="H11" s="5"/>
    </row>
    <row r="12" spans="1:8" ht="31.95" customHeight="1" x14ac:dyDescent="0.25">
      <c r="A12" s="49"/>
      <c r="B12" s="33"/>
      <c r="C12" s="35" t="s">
        <v>22</v>
      </c>
      <c r="D12" s="12" t="s">
        <v>23</v>
      </c>
      <c r="E12" s="10">
        <v>1</v>
      </c>
      <c r="F12" s="10">
        <v>1</v>
      </c>
      <c r="G12" s="5"/>
      <c r="H12" s="5"/>
    </row>
    <row r="13" spans="1:8" ht="31.95" customHeight="1" x14ac:dyDescent="0.25">
      <c r="A13" s="49"/>
      <c r="B13" s="33"/>
      <c r="C13" s="36"/>
      <c r="D13" s="12" t="s">
        <v>24</v>
      </c>
      <c r="E13" s="10">
        <v>1</v>
      </c>
      <c r="F13" s="10">
        <v>0.8</v>
      </c>
      <c r="G13" s="5"/>
      <c r="H13" s="5"/>
    </row>
    <row r="14" spans="1:8" ht="31.05" customHeight="1" x14ac:dyDescent="0.25">
      <c r="A14" s="49"/>
      <c r="B14" s="33"/>
      <c r="C14" s="11" t="s">
        <v>25</v>
      </c>
      <c r="D14" s="12" t="s">
        <v>26</v>
      </c>
      <c r="E14" s="10">
        <v>1</v>
      </c>
      <c r="F14" s="10">
        <v>1</v>
      </c>
      <c r="G14" s="5"/>
      <c r="H14" s="5"/>
    </row>
    <row r="15" spans="1:8" ht="30" customHeight="1" x14ac:dyDescent="0.25">
      <c r="A15" s="49"/>
      <c r="B15" s="33"/>
      <c r="C15" s="11" t="s">
        <v>27</v>
      </c>
      <c r="D15" s="13" t="s">
        <v>28</v>
      </c>
      <c r="E15" s="10">
        <v>1</v>
      </c>
      <c r="F15" s="10">
        <v>1</v>
      </c>
      <c r="G15" s="5"/>
      <c r="H15" s="5"/>
    </row>
    <row r="16" spans="1:8" ht="30" customHeight="1" x14ac:dyDescent="0.25">
      <c r="A16" s="49"/>
      <c r="B16" s="34" t="s">
        <v>29</v>
      </c>
      <c r="C16" s="13" t="s">
        <v>30</v>
      </c>
      <c r="D16" s="12" t="s">
        <v>31</v>
      </c>
      <c r="E16" s="11" t="s">
        <v>32</v>
      </c>
      <c r="F16" s="11">
        <v>1235</v>
      </c>
      <c r="G16" s="5"/>
      <c r="H16" s="5"/>
    </row>
    <row r="17" spans="1:8" ht="30" customHeight="1" x14ac:dyDescent="0.25">
      <c r="A17" s="49"/>
      <c r="B17" s="34"/>
      <c r="C17" s="13" t="s">
        <v>33</v>
      </c>
      <c r="D17" s="12" t="s">
        <v>34</v>
      </c>
      <c r="E17" s="10">
        <v>1</v>
      </c>
      <c r="F17" s="10">
        <v>1</v>
      </c>
      <c r="G17" s="5"/>
      <c r="H17" s="5"/>
    </row>
    <row r="18" spans="1:8" ht="27" customHeight="1" x14ac:dyDescent="0.25">
      <c r="A18" s="49"/>
      <c r="B18" s="11" t="s">
        <v>35</v>
      </c>
      <c r="C18" s="11" t="s">
        <v>36</v>
      </c>
      <c r="D18" s="13" t="s">
        <v>37</v>
      </c>
      <c r="E18" s="14" t="s">
        <v>38</v>
      </c>
      <c r="F18" s="14" t="s">
        <v>86</v>
      </c>
      <c r="G18" s="5"/>
      <c r="H18" s="5"/>
    </row>
  </sheetData>
  <mergeCells count="20">
    <mergeCell ref="A1:H1"/>
    <mergeCell ref="A2:H2"/>
    <mergeCell ref="A3:B3"/>
    <mergeCell ref="E3:H3"/>
    <mergeCell ref="A4:B4"/>
    <mergeCell ref="E4:H4"/>
    <mergeCell ref="E8:F8"/>
    <mergeCell ref="G8:H8"/>
    <mergeCell ref="B9:H9"/>
    <mergeCell ref="A10:A18"/>
    <mergeCell ref="B11:B15"/>
    <mergeCell ref="B16:B17"/>
    <mergeCell ref="C12:C13"/>
    <mergeCell ref="A5:B8"/>
    <mergeCell ref="E5:F5"/>
    <mergeCell ref="G5:H5"/>
    <mergeCell ref="E6:F6"/>
    <mergeCell ref="G6:H6"/>
    <mergeCell ref="E7:F7"/>
    <mergeCell ref="G7:H7"/>
  </mergeCells>
  <phoneticPr fontId="16" type="noConversion"/>
  <printOptions horizontalCentered="1"/>
  <pageMargins left="0.39305555555555599" right="0.39305555555555599" top="0.86597222222222203" bottom="0.75138888888888899" header="0.29861111111111099" footer="0.298611111111110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K9" sqref="K9"/>
    </sheetView>
  </sheetViews>
  <sheetFormatPr defaultColWidth="9" defaultRowHeight="12" x14ac:dyDescent="0.25"/>
  <cols>
    <col min="1" max="1" width="5.21875" style="1" customWidth="1"/>
    <col min="2" max="2" width="9.88671875" style="1" customWidth="1"/>
    <col min="3" max="3" width="17.77734375" style="1" customWidth="1"/>
    <col min="4" max="4" width="27.77734375" style="1" customWidth="1"/>
    <col min="5" max="5" width="6.21875" style="1" customWidth="1"/>
    <col min="6" max="6" width="11.5546875" style="1" customWidth="1"/>
    <col min="7" max="7" width="9.6640625" style="1" customWidth="1"/>
    <col min="8" max="8" width="4.5546875" style="1" customWidth="1"/>
    <col min="9" max="9" width="6.21875" style="1" customWidth="1"/>
    <col min="10" max="16384" width="9" style="1"/>
  </cols>
  <sheetData>
    <row r="1" spans="1:9" ht="45" customHeight="1" x14ac:dyDescent="0.25">
      <c r="A1" s="73" t="s">
        <v>87</v>
      </c>
      <c r="B1" s="73"/>
      <c r="C1" s="73"/>
      <c r="D1" s="73"/>
      <c r="E1" s="73"/>
      <c r="F1" s="73"/>
      <c r="G1" s="73"/>
      <c r="H1" s="73"/>
      <c r="I1" s="73"/>
    </row>
    <row r="2" spans="1:9" ht="40.950000000000003" customHeight="1" x14ac:dyDescent="0.25">
      <c r="A2" s="61" t="s">
        <v>2</v>
      </c>
      <c r="B2" s="60"/>
      <c r="C2" s="2" t="str">
        <f>表1申报表!C3</f>
        <v>石门桥镇范家潭美丽乡村项目</v>
      </c>
      <c r="D2" s="2" t="s">
        <v>4</v>
      </c>
      <c r="E2" s="61" t="str">
        <f>表1申报表!E3</f>
        <v>王光龙
15211327873</v>
      </c>
      <c r="F2" s="61"/>
      <c r="G2" s="61"/>
      <c r="H2" s="61"/>
      <c r="I2" s="61"/>
    </row>
    <row r="3" spans="1:9" ht="37.049999999999997" customHeight="1" x14ac:dyDescent="0.25">
      <c r="A3" s="61" t="s">
        <v>5</v>
      </c>
      <c r="B3" s="60"/>
      <c r="C3" s="2" t="str">
        <f>表1申报表!C4</f>
        <v>常德经开区农业农村中心</v>
      </c>
      <c r="D3" s="4" t="s">
        <v>6</v>
      </c>
      <c r="E3" s="57" t="str">
        <f>表1申报表!E4</f>
        <v>农业农村中心</v>
      </c>
      <c r="F3" s="58"/>
      <c r="G3" s="58"/>
      <c r="H3" s="58"/>
      <c r="I3" s="59"/>
    </row>
    <row r="4" spans="1:9" ht="43.05" customHeight="1" x14ac:dyDescent="0.25">
      <c r="A4" s="67" t="s">
        <v>7</v>
      </c>
      <c r="B4" s="68"/>
      <c r="C4" s="2"/>
      <c r="D4" s="2" t="s">
        <v>88</v>
      </c>
      <c r="E4" s="2" t="s">
        <v>89</v>
      </c>
      <c r="F4" s="2" t="s">
        <v>90</v>
      </c>
      <c r="G4" s="5" t="s">
        <v>91</v>
      </c>
      <c r="H4" s="64" t="s">
        <v>92</v>
      </c>
      <c r="I4" s="65"/>
    </row>
    <row r="5" spans="1:9" ht="23.25" customHeight="1" x14ac:dyDescent="0.25">
      <c r="A5" s="69"/>
      <c r="B5" s="70"/>
      <c r="C5" s="2" t="s">
        <v>8</v>
      </c>
      <c r="D5" s="2">
        <f>表2监控表!D6</f>
        <v>263</v>
      </c>
      <c r="E5" s="3">
        <v>150</v>
      </c>
      <c r="F5" s="3">
        <v>10</v>
      </c>
      <c r="G5" s="6">
        <f>+E5/D5</f>
        <v>0.57034220532319402</v>
      </c>
      <c r="H5" s="64"/>
      <c r="I5" s="65"/>
    </row>
    <row r="6" spans="1:9" ht="23.25" customHeight="1" x14ac:dyDescent="0.25">
      <c r="A6" s="69"/>
      <c r="B6" s="70"/>
      <c r="C6" s="2" t="s">
        <v>93</v>
      </c>
      <c r="D6" s="2">
        <f>表2监控表!D7</f>
        <v>263</v>
      </c>
      <c r="E6" s="3">
        <v>150</v>
      </c>
      <c r="F6" s="3">
        <v>10</v>
      </c>
      <c r="G6" s="6">
        <f>+E6/D6</f>
        <v>0.57034220532319402</v>
      </c>
      <c r="H6" s="64"/>
      <c r="I6" s="65"/>
    </row>
    <row r="7" spans="1:9" ht="23.25" customHeight="1" x14ac:dyDescent="0.25">
      <c r="A7" s="71"/>
      <c r="B7" s="72"/>
      <c r="C7" s="2" t="s">
        <v>10</v>
      </c>
      <c r="D7" s="2">
        <f>表2监控表!D8</f>
        <v>0</v>
      </c>
      <c r="E7" s="3"/>
      <c r="F7" s="3"/>
      <c r="G7" s="6"/>
      <c r="H7" s="64"/>
      <c r="I7" s="65"/>
    </row>
    <row r="8" spans="1:9" ht="23.25" customHeight="1" x14ac:dyDescent="0.25">
      <c r="A8" s="61" t="s">
        <v>81</v>
      </c>
      <c r="B8" s="61" t="s">
        <v>94</v>
      </c>
      <c r="C8" s="60"/>
      <c r="D8" s="66"/>
      <c r="E8" s="57" t="s">
        <v>95</v>
      </c>
      <c r="F8" s="58"/>
      <c r="G8" s="58"/>
      <c r="H8" s="58"/>
      <c r="I8" s="59"/>
    </row>
    <row r="9" spans="1:9" ht="57" customHeight="1" x14ac:dyDescent="0.25">
      <c r="A9" s="60"/>
      <c r="B9" s="55" t="str">
        <f>表2监控表!B9</f>
        <v>解决脱贫户和监测户267户98人，一般农户238户，1235人的农田灌溉问题</v>
      </c>
      <c r="C9" s="56"/>
      <c r="D9" s="56"/>
      <c r="E9" s="57" t="s">
        <v>96</v>
      </c>
      <c r="F9" s="58"/>
      <c r="G9" s="58"/>
      <c r="H9" s="58"/>
      <c r="I9" s="59"/>
    </row>
    <row r="10" spans="1:9" ht="64.95" customHeight="1" x14ac:dyDescent="0.25">
      <c r="A10" s="61" t="s">
        <v>14</v>
      </c>
      <c r="B10" s="2" t="s">
        <v>15</v>
      </c>
      <c r="C10" s="2" t="s">
        <v>16</v>
      </c>
      <c r="D10" s="2" t="s">
        <v>17</v>
      </c>
      <c r="E10" s="2" t="s">
        <v>90</v>
      </c>
      <c r="F10" s="2" t="s">
        <v>97</v>
      </c>
      <c r="G10" s="2" t="s">
        <v>98</v>
      </c>
      <c r="H10" s="7" t="s">
        <v>92</v>
      </c>
      <c r="I10" s="5" t="s">
        <v>99</v>
      </c>
    </row>
    <row r="11" spans="1:9" ht="30" customHeight="1" x14ac:dyDescent="0.25">
      <c r="A11" s="62"/>
      <c r="B11" s="61" t="s">
        <v>100</v>
      </c>
      <c r="C11" s="8" t="s">
        <v>20</v>
      </c>
      <c r="D11" s="9" t="s">
        <v>21</v>
      </c>
      <c r="E11" s="2">
        <v>10</v>
      </c>
      <c r="F11" s="10">
        <v>1</v>
      </c>
      <c r="G11" s="11"/>
      <c r="H11" s="7"/>
      <c r="I11" s="7"/>
    </row>
    <row r="12" spans="1:9" ht="30" customHeight="1" x14ac:dyDescent="0.25">
      <c r="A12" s="62"/>
      <c r="B12" s="61"/>
      <c r="C12" s="35" t="s">
        <v>22</v>
      </c>
      <c r="D12" s="12" t="s">
        <v>23</v>
      </c>
      <c r="E12" s="2">
        <v>10</v>
      </c>
      <c r="F12" s="10">
        <v>1</v>
      </c>
      <c r="G12" s="10"/>
      <c r="H12" s="7"/>
      <c r="I12" s="7"/>
    </row>
    <row r="13" spans="1:9" ht="30" customHeight="1" x14ac:dyDescent="0.25">
      <c r="A13" s="62"/>
      <c r="B13" s="61"/>
      <c r="C13" s="36"/>
      <c r="D13" s="12" t="s">
        <v>24</v>
      </c>
      <c r="E13" s="2">
        <v>10</v>
      </c>
      <c r="F13" s="10">
        <v>1</v>
      </c>
      <c r="G13" s="10"/>
      <c r="H13" s="7"/>
      <c r="I13" s="7"/>
    </row>
    <row r="14" spans="1:9" ht="30" customHeight="1" x14ac:dyDescent="0.25">
      <c r="A14" s="62"/>
      <c r="B14" s="61"/>
      <c r="C14" s="11" t="s">
        <v>25</v>
      </c>
      <c r="D14" s="12" t="s">
        <v>26</v>
      </c>
      <c r="E14" s="2">
        <v>10</v>
      </c>
      <c r="F14" s="10">
        <v>1</v>
      </c>
      <c r="G14" s="10"/>
      <c r="H14" s="7"/>
      <c r="I14" s="7"/>
    </row>
    <row r="15" spans="1:9" ht="28.95" customHeight="1" x14ac:dyDescent="0.25">
      <c r="A15" s="62"/>
      <c r="B15" s="61"/>
      <c r="C15" s="11" t="s">
        <v>27</v>
      </c>
      <c r="D15" s="13" t="s">
        <v>28</v>
      </c>
      <c r="E15" s="2">
        <v>10</v>
      </c>
      <c r="F15" s="10">
        <v>1</v>
      </c>
      <c r="G15" s="10"/>
      <c r="H15" s="7"/>
      <c r="I15" s="7"/>
    </row>
    <row r="16" spans="1:9" ht="28.05" customHeight="1" x14ac:dyDescent="0.25">
      <c r="A16" s="62"/>
      <c r="B16" s="63" t="s">
        <v>101</v>
      </c>
      <c r="C16" s="13" t="s">
        <v>30</v>
      </c>
      <c r="D16" s="12" t="s">
        <v>31</v>
      </c>
      <c r="E16" s="2">
        <v>15</v>
      </c>
      <c r="F16" s="11" t="s">
        <v>32</v>
      </c>
      <c r="G16" s="10"/>
      <c r="H16" s="7"/>
      <c r="I16" s="7"/>
    </row>
    <row r="17" spans="1:9" ht="28.05" customHeight="1" x14ac:dyDescent="0.25">
      <c r="A17" s="62"/>
      <c r="B17" s="63"/>
      <c r="C17" s="13" t="s">
        <v>33</v>
      </c>
      <c r="D17" s="12" t="s">
        <v>34</v>
      </c>
      <c r="E17" s="2">
        <v>15</v>
      </c>
      <c r="F17" s="10">
        <v>1</v>
      </c>
      <c r="G17" s="10"/>
      <c r="H17" s="7"/>
      <c r="I17" s="7"/>
    </row>
    <row r="18" spans="1:9" ht="30" customHeight="1" x14ac:dyDescent="0.25">
      <c r="A18" s="62"/>
      <c r="B18" s="11" t="s">
        <v>102</v>
      </c>
      <c r="C18" s="11" t="s">
        <v>36</v>
      </c>
      <c r="D18" s="13" t="s">
        <v>37</v>
      </c>
      <c r="E18" s="2">
        <v>10</v>
      </c>
      <c r="F18" s="14" t="s">
        <v>38</v>
      </c>
      <c r="G18" s="14"/>
      <c r="H18" s="7"/>
      <c r="I18" s="7"/>
    </row>
    <row r="19" spans="1:9" ht="30" customHeight="1" x14ac:dyDescent="0.25">
      <c r="A19" s="60" t="s">
        <v>103</v>
      </c>
      <c r="B19" s="60"/>
      <c r="C19" s="60"/>
      <c r="D19" s="60"/>
      <c r="E19" s="3">
        <f>SUM(E11:E18)+F5</f>
        <v>100</v>
      </c>
      <c r="F19" s="15"/>
      <c r="G19" s="15"/>
      <c r="H19" s="7"/>
      <c r="I19" s="16"/>
    </row>
  </sheetData>
  <mergeCells count="20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A4:B7"/>
    <mergeCell ref="B9:D9"/>
    <mergeCell ref="E9:I9"/>
    <mergeCell ref="A19:D19"/>
    <mergeCell ref="A8:A9"/>
    <mergeCell ref="A10:A18"/>
    <mergeCell ref="B11:B15"/>
    <mergeCell ref="B16:B17"/>
    <mergeCell ref="C12:C13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2019-11-25T02:19:00Z</dcterms:created>
  <dcterms:modified xsi:type="dcterms:W3CDTF">2022-11-21T12:42:10Z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89D9BEBCC7484AC19CEDD81C0CA84DEE</vt:lpwstr>
  </property>
</Properties>
</file>