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21" i="3" l="1"/>
  <c r="E21" i="3"/>
  <c r="D7" i="2"/>
  <c r="D18" i="3" l="1"/>
  <c r="C18" i="3"/>
  <c r="D17" i="3"/>
  <c r="G6" i="3"/>
  <c r="D5" i="3"/>
  <c r="G5" i="3" s="1"/>
  <c r="E3" i="3"/>
  <c r="C3" i="3"/>
  <c r="E2" i="3"/>
  <c r="C2" i="3"/>
  <c r="B9" i="2"/>
  <c r="G7" i="2"/>
  <c r="D6" i="2"/>
  <c r="G6" i="2" s="1"/>
  <c r="E4" i="2"/>
  <c r="C4" i="2"/>
  <c r="E3" i="2"/>
  <c r="C3" i="2"/>
  <c r="B2" i="4"/>
</calcChain>
</file>

<file path=xl/sharedStrings.xml><?xml version="1.0" encoding="utf-8"?>
<sst xmlns="http://schemas.openxmlformats.org/spreadsheetml/2006/main" count="194" uniqueCount="130">
  <si>
    <t>绩效目标申报表</t>
  </si>
  <si>
    <t>项目名称</t>
  </si>
  <si>
    <t>常德经开区公益性岗位补助</t>
  </si>
  <si>
    <t>项目负责人及联系电话</t>
  </si>
  <si>
    <t>王光龙
15211327873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</si>
  <si>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</si>
  <si>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</si>
  <si>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</si>
  <si>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</si>
  <si>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</si>
  <si>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</si>
  <si>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</si>
  <si>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</si>
  <si>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</si>
  <si>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</si>
  <si>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</si>
  <si>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</si>
  <si>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</si>
  <si>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</si>
  <si>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</si>
  <si>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</si>
  <si>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</si>
  <si>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</si>
  <si>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</si>
  <si>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</si>
  <si>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生态效益
指标</t>
  </si>
  <si>
    <t>环境保护率（≧✱✱％)</t>
  </si>
  <si>
    <t>满意度
指标</t>
  </si>
  <si>
    <t>服务对象
满意度指标</t>
  </si>
  <si>
    <t>受益乡镇、村满意度（≧✱✱％)</t>
  </si>
  <si>
    <t>绩效目标审核表</t>
  </si>
  <si>
    <t>项目资金（万元）</t>
  </si>
  <si>
    <t>审核内容</t>
  </si>
  <si>
    <t>审核要点</t>
  </si>
  <si>
    <t>审核得分</t>
  </si>
  <si>
    <r>
      <rPr>
        <sz val="9.5"/>
        <color rgb="FF000000"/>
        <rFont val="宋体"/>
        <family val="3"/>
        <charset val="134"/>
      </rPr>
      <t>一、合规性审核（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</si>
  <si>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</si>
  <si>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</si>
  <si>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9.5"/>
        <color rgb="FF000000"/>
        <rFont val="宋体"/>
        <family val="3"/>
        <charset val="134"/>
      </rPr>
      <t>二、完整性审核（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</si>
  <si>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</si>
  <si>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</si>
  <si>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</si>
  <si>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</si>
  <si>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9.5"/>
        <color rgb="FF000000"/>
        <rFont val="宋体"/>
        <family val="3"/>
        <charset val="134"/>
      </rPr>
      <t>三、相关性审核（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</si>
  <si>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</si>
  <si>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</si>
  <si>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</si>
  <si>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</si>
  <si>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9.5"/>
        <color rgb="FF000000"/>
        <rFont val="宋体"/>
        <family val="3"/>
        <charset val="134"/>
      </rPr>
      <t>四、适当性审核（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</si>
  <si>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r>
      <rPr>
        <sz val="9.5"/>
        <color rgb="FF000000"/>
        <rFont val="宋体"/>
        <family val="3"/>
        <charset val="134"/>
      </rPr>
      <t xml:space="preserve">绩效合理性 </t>
    </r>
    <r>
      <rPr>
        <sz val="9.5"/>
        <color indexed="8"/>
        <rFont val="Times New Roman"/>
        <family val="1"/>
      </rPr>
      <t xml:space="preserve">（10 </t>
    </r>
    <r>
      <rPr>
        <sz val="9.5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</si>
  <si>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</si>
  <si>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</si>
  <si>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</si>
  <si>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9.5"/>
        <color rgb="FF000000"/>
        <rFont val="宋体"/>
        <family val="3"/>
        <charset val="134"/>
      </rPr>
      <t>五、可行性审核（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</si>
  <si>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</si>
  <si>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</si>
  <si>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</si>
  <si>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</si>
  <si>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</si>
  <si>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9.5"/>
        <color rgb="FF000000"/>
        <rFont val="宋体"/>
        <family val="3"/>
        <charset val="134"/>
      </rPr>
      <t>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分及以上）√不通过（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</si>
  <si>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</si>
  <si>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</si>
  <si>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</si>
  <si>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9.5"/>
        <color rgb="FF000000"/>
        <rFont val="宋体"/>
        <family val="3"/>
        <charset val="134"/>
      </rPr>
      <t>（单位盖章）   （单位盖章）</t>
    </r>
    <r>
      <rPr>
        <sz val="9.5"/>
        <color indexed="8"/>
        <rFont val="Arial"/>
        <family val="2"/>
      </rPr>
      <t xml:space="preserve">	    </t>
    </r>
    <r>
      <rPr>
        <sz val="9.5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</si>
  <si>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</si>
  <si>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</si>
  <si>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</si>
  <si>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</si>
  <si>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</si>
  <si>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</si>
  <si>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</si>
  <si>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</si>
  <si>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</si>
  <si>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</si>
  <si>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</si>
  <si>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偏差原因分析</t>
  </si>
  <si>
    <t>备注</t>
  </si>
  <si>
    <t>无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</si>
  <si>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</si>
  <si>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</si>
  <si>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</si>
  <si>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</si>
  <si>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</si>
  <si>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</si>
  <si>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</si>
  <si>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</si>
  <si>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绩效指标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</si>
  <si>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</si>
  <si>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</si>
  <si>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</si>
  <si>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</si>
  <si>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</si>
  <si>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社会效益指标</t>
  </si>
  <si>
    <t>满意度指标(10分）</t>
  </si>
  <si>
    <t>服务对象满意度指标</t>
  </si>
  <si>
    <t>总分</t>
  </si>
  <si>
    <r>
      <t>帮助脱贫户人数（</t>
    </r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人）</t>
    </r>
    <phoneticPr fontId="20" type="noConversion"/>
  </si>
  <si>
    <t>≧130</t>
    <phoneticPr fontId="20" type="noConversion"/>
  </si>
  <si>
    <t>发放准确率</t>
  </si>
  <si>
    <t>补贴对象精准率</t>
  </si>
  <si>
    <t>100%</t>
    <phoneticPr fontId="20" type="noConversion"/>
  </si>
  <si>
    <t>控制预算率</t>
  </si>
  <si>
    <t>控制预算率</t>
    <phoneticPr fontId="20" type="noConversion"/>
  </si>
  <si>
    <t>政策知晓率</t>
  </si>
  <si>
    <r>
      <t>≧8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%</t>
    </r>
    <phoneticPr fontId="20" type="noConversion"/>
  </si>
  <si>
    <t>（2022年度）</t>
    <phoneticPr fontId="20" type="noConversion"/>
  </si>
  <si>
    <t>帮助脱贫户人数（≧人）</t>
  </si>
  <si>
    <t>≧90</t>
    <phoneticPr fontId="20" type="noConversion"/>
  </si>
  <si>
    <t>≧90</t>
    <phoneticPr fontId="20" type="noConversion"/>
  </si>
  <si>
    <t>控制预算率</t>
    <phoneticPr fontId="20" type="noConversion"/>
  </si>
  <si>
    <t>绩效目标自评表（2022年度）</t>
    <phoneticPr fontId="20" type="noConversion"/>
  </si>
  <si>
    <t>发放准确率</t>
    <phoneticPr fontId="20" type="noConversion"/>
  </si>
  <si>
    <t>补贴对象精准率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</si>
  <si>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</si>
  <si>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</si>
  <si>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</si>
  <si>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</si>
  <si>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</si>
  <si>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</si>
  <si>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政策知晓率</t>
    <phoneticPr fontId="20" type="noConversion"/>
  </si>
  <si>
    <t>2022 年 1月 6 日</t>
    <phoneticPr fontId="20" type="noConversion"/>
  </si>
  <si>
    <t>常德经开区农业农村中心</t>
    <phoneticPr fontId="20" type="noConversion"/>
  </si>
  <si>
    <t>帮助脱贫户及监测户130人，增加脱贫户务工收入</t>
    <phoneticPr fontId="20" type="noConversion"/>
  </si>
  <si>
    <t>受益脱贫人口满意度（≧✱✱％)</t>
    <phoneticPr fontId="20" type="noConversion"/>
  </si>
  <si>
    <t>1-10月执行数</t>
    <phoneticPr fontId="20" type="noConversion"/>
  </si>
  <si>
    <t>1-10月完成情况</t>
    <phoneticPr fontId="20" type="noConversion"/>
  </si>
  <si>
    <t>受益脱贫人口满意度（≥**%）</t>
    <phoneticPr fontId="20" type="noConversion"/>
  </si>
  <si>
    <t>解决了脱贫户人口就业问题，提高了脱贫人口的生活质量。</t>
    <phoneticPr fontId="20" type="noConversion"/>
  </si>
  <si>
    <t>帮助脱贫户及监测户130人，增加脱贫户务工收入</t>
    <phoneticPr fontId="20" type="noConversion"/>
  </si>
  <si>
    <t>农业农村中心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</si>
</sst>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sz val="20"/>
      <color rgb="FF000000"/>
      <name val="宋体"/>
      <family val="3"/>
      <charset val="134"/>
    </font>
    <font>
      <sz val="9.5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9.5"/>
      <color indexed="8"/>
      <name val="Times New Roman"/>
      <family val="1"/>
    </font>
    <font>
      <sz val="9.5"/>
      <color rgb="FF000000"/>
      <name val="Times New Roman"/>
      <family val="1"/>
    </font>
    <font>
      <sz val="9.5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5" sqref="H5"/>
    </sheetView>
  </sheetViews>
  <sheetFormatPr defaultColWidth="9" defaultRowHeight="15.6"/>
  <cols>
    <col min="1" max="1" width="5.21875" style="26" customWidth="1"/>
    <col min="2" max="2" width="9" style="26"/>
    <col min="3" max="3" width="9.77734375" style="26" customWidth="1"/>
    <col min="4" max="4" width="13.5546875" style="26" customWidth="1"/>
    <col min="5" max="5" width="17.88671875" style="26" customWidth="1"/>
    <col min="6" max="6" width="32.77734375" style="27" customWidth="1"/>
  </cols>
  <sheetData>
    <row r="1" spans="1:6" ht="45" customHeight="1">
      <c r="A1" s="42" t="s">
        <v>0</v>
      </c>
      <c r="B1" s="42"/>
      <c r="C1" s="42"/>
      <c r="D1" s="42"/>
      <c r="E1" s="42"/>
      <c r="F1" s="42"/>
    </row>
    <row r="2" spans="1:6" ht="21" customHeight="1">
      <c r="A2" s="43" t="s">
        <v>105</v>
      </c>
      <c r="B2" s="43"/>
      <c r="C2" s="43"/>
      <c r="D2" s="43"/>
      <c r="E2" s="43"/>
      <c r="F2" s="43"/>
    </row>
    <row r="3" spans="1:6" ht="60" customHeight="1">
      <c r="A3" s="37" t="s">
        <v>1</v>
      </c>
      <c r="B3" s="37"/>
      <c r="C3" s="37" t="s">
        <v>2</v>
      </c>
      <c r="D3" s="37"/>
      <c r="E3" s="10" t="s">
        <v>3</v>
      </c>
      <c r="F3" s="10" t="s">
        <v>4</v>
      </c>
    </row>
    <row r="4" spans="1:6" ht="30" customHeight="1">
      <c r="A4" s="37" t="s">
        <v>5</v>
      </c>
      <c r="B4" s="37"/>
      <c r="C4" s="37" t="s">
        <v>121</v>
      </c>
      <c r="D4" s="37"/>
      <c r="E4" s="10" t="s">
        <v>6</v>
      </c>
      <c r="F4" s="10" t="s">
        <v>129</v>
      </c>
    </row>
    <row r="5" spans="1:6" ht="30" customHeight="1">
      <c r="A5" s="28" t="s">
        <v>7</v>
      </c>
      <c r="B5" s="29"/>
      <c r="C5" s="38" t="s">
        <v>8</v>
      </c>
      <c r="D5" s="38"/>
      <c r="E5" s="37">
        <v>78</v>
      </c>
      <c r="F5" s="37"/>
    </row>
    <row r="6" spans="1:6" ht="30" customHeight="1">
      <c r="A6" s="28"/>
      <c r="B6" s="29"/>
      <c r="C6" s="38" t="s">
        <v>9</v>
      </c>
      <c r="D6" s="38"/>
      <c r="E6" s="37">
        <v>78</v>
      </c>
      <c r="F6" s="37"/>
    </row>
    <row r="7" spans="1:6" ht="30" customHeight="1">
      <c r="A7" s="30"/>
      <c r="B7" s="31"/>
      <c r="C7" s="38" t="s">
        <v>10</v>
      </c>
      <c r="D7" s="38"/>
      <c r="E7" s="37">
        <v>0</v>
      </c>
      <c r="F7" s="37"/>
    </row>
    <row r="8" spans="1:6" ht="37.950000000000003" customHeight="1">
      <c r="A8" s="37" t="s">
        <v>11</v>
      </c>
      <c r="B8" s="37" t="s">
        <v>12</v>
      </c>
      <c r="C8" s="37"/>
      <c r="D8" s="37"/>
      <c r="E8" s="37"/>
      <c r="F8" s="37"/>
    </row>
    <row r="9" spans="1:6" ht="51" customHeight="1">
      <c r="A9" s="37"/>
      <c r="B9" s="41" t="s">
        <v>122</v>
      </c>
      <c r="C9" s="41"/>
      <c r="D9" s="41"/>
      <c r="E9" s="41"/>
      <c r="F9" s="41"/>
    </row>
    <row r="10" spans="1:6" ht="30" customHeight="1">
      <c r="A10" s="37" t="s">
        <v>13</v>
      </c>
      <c r="B10" s="10" t="s">
        <v>14</v>
      </c>
      <c r="C10" s="10" t="s">
        <v>15</v>
      </c>
      <c r="D10" s="37" t="s">
        <v>16</v>
      </c>
      <c r="E10" s="37"/>
      <c r="F10" s="10" t="s">
        <v>17</v>
      </c>
    </row>
    <row r="11" spans="1:6" ht="30" customHeight="1">
      <c r="A11" s="37"/>
      <c r="B11" s="37" t="s">
        <v>18</v>
      </c>
      <c r="C11" s="10" t="s">
        <v>19</v>
      </c>
      <c r="D11" s="37" t="s">
        <v>96</v>
      </c>
      <c r="E11" s="37"/>
      <c r="F11" s="10" t="s">
        <v>97</v>
      </c>
    </row>
    <row r="12" spans="1:6" ht="30" customHeight="1">
      <c r="A12" s="37"/>
      <c r="B12" s="37"/>
      <c r="C12" s="34" t="s">
        <v>20</v>
      </c>
      <c r="D12" s="37" t="s">
        <v>111</v>
      </c>
      <c r="E12" s="37"/>
      <c r="F12" s="20" t="s">
        <v>100</v>
      </c>
    </row>
    <row r="13" spans="1:6" ht="30" customHeight="1">
      <c r="A13" s="37"/>
      <c r="B13" s="37"/>
      <c r="C13" s="35"/>
      <c r="D13" s="32" t="s">
        <v>112</v>
      </c>
      <c r="E13" s="33"/>
      <c r="F13" s="20" t="s">
        <v>100</v>
      </c>
    </row>
    <row r="14" spans="1:6" ht="30" customHeight="1">
      <c r="A14" s="37"/>
      <c r="B14" s="37"/>
      <c r="C14" s="36"/>
      <c r="D14" s="32" t="s">
        <v>113</v>
      </c>
      <c r="E14" s="33"/>
      <c r="F14" s="20" t="s">
        <v>100</v>
      </c>
    </row>
    <row r="15" spans="1:6" ht="30" customHeight="1">
      <c r="A15" s="37"/>
      <c r="B15" s="37"/>
      <c r="C15" s="10" t="s">
        <v>21</v>
      </c>
      <c r="D15" s="37" t="s">
        <v>114</v>
      </c>
      <c r="E15" s="37"/>
      <c r="F15" s="20" t="s">
        <v>100</v>
      </c>
    </row>
    <row r="16" spans="1:6" ht="30" customHeight="1">
      <c r="A16" s="37"/>
      <c r="B16" s="37"/>
      <c r="C16" s="10" t="s">
        <v>22</v>
      </c>
      <c r="D16" s="37" t="s">
        <v>102</v>
      </c>
      <c r="E16" s="37"/>
      <c r="F16" s="20" t="s">
        <v>100</v>
      </c>
    </row>
    <row r="17" spans="1:6" ht="30" customHeight="1">
      <c r="A17" s="37"/>
      <c r="B17" s="37" t="s">
        <v>23</v>
      </c>
      <c r="C17" s="10" t="s">
        <v>24</v>
      </c>
      <c r="D17" s="37" t="s">
        <v>119</v>
      </c>
      <c r="E17" s="37"/>
      <c r="F17" s="10" t="s">
        <v>104</v>
      </c>
    </row>
    <row r="18" spans="1:6" ht="45" customHeight="1">
      <c r="A18" s="37"/>
      <c r="B18" s="37"/>
      <c r="C18" s="10" t="s">
        <v>25</v>
      </c>
      <c r="D18" s="37" t="s">
        <v>26</v>
      </c>
      <c r="E18" s="37"/>
      <c r="F18" s="11" t="s">
        <v>107</v>
      </c>
    </row>
    <row r="19" spans="1:6" ht="33" customHeight="1">
      <c r="A19" s="37"/>
      <c r="B19" s="37" t="s">
        <v>27</v>
      </c>
      <c r="C19" s="37" t="s">
        <v>28</v>
      </c>
      <c r="D19" s="37" t="s">
        <v>123</v>
      </c>
      <c r="E19" s="37"/>
      <c r="F19" s="20" t="s">
        <v>100</v>
      </c>
    </row>
    <row r="20" spans="1:6" ht="37.049999999999997" customHeight="1">
      <c r="A20" s="37"/>
      <c r="B20" s="37"/>
      <c r="C20" s="37"/>
      <c r="D20" s="37" t="s">
        <v>29</v>
      </c>
      <c r="E20" s="37"/>
      <c r="F20" s="20" t="s">
        <v>100</v>
      </c>
    </row>
    <row r="21" spans="1:6" ht="14.4">
      <c r="A21" s="39"/>
      <c r="B21" s="39"/>
      <c r="C21" s="39"/>
      <c r="D21" s="39"/>
      <c r="E21" s="39"/>
      <c r="F21" s="40"/>
    </row>
  </sheetData>
  <mergeCells count="34">
    <mergeCell ref="A1:F1"/>
    <mergeCell ref="A2:F2"/>
    <mergeCell ref="A3:B3"/>
    <mergeCell ref="C3:D3"/>
    <mergeCell ref="A4:B4"/>
    <mergeCell ref="C4:D4"/>
    <mergeCell ref="D19:E19"/>
    <mergeCell ref="D20:E20"/>
    <mergeCell ref="A21:F21"/>
    <mergeCell ref="A8:A9"/>
    <mergeCell ref="A10:A20"/>
    <mergeCell ref="B11:B16"/>
    <mergeCell ref="B17:B18"/>
    <mergeCell ref="B19:B20"/>
    <mergeCell ref="C19:C20"/>
    <mergeCell ref="D12:E12"/>
    <mergeCell ref="D15:E15"/>
    <mergeCell ref="D16:E16"/>
    <mergeCell ref="D17:E17"/>
    <mergeCell ref="B8:F8"/>
    <mergeCell ref="B9:F9"/>
    <mergeCell ref="D10:E10"/>
    <mergeCell ref="A5:B7"/>
    <mergeCell ref="D13:E13"/>
    <mergeCell ref="D14:E14"/>
    <mergeCell ref="C12:C14"/>
    <mergeCell ref="D18:E18"/>
    <mergeCell ref="D11:E11"/>
    <mergeCell ref="C5:D5"/>
    <mergeCell ref="E5:F5"/>
    <mergeCell ref="C6:D6"/>
    <mergeCell ref="E6:F6"/>
    <mergeCell ref="C7:D7"/>
    <mergeCell ref="E7:F7"/>
  </mergeCells>
  <phoneticPr fontId="20" type="noConversion"/>
  <pageMargins left="0.39305555555555599" right="0.82638888888888895" top="0.62986111111111098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26" sqref="E26"/>
    </sheetView>
  </sheetViews>
  <sheetFormatPr defaultColWidth="9" defaultRowHeight="14.4"/>
  <cols>
    <col min="1" max="1" width="26" style="21" customWidth="1"/>
    <col min="2" max="2" width="15" style="21" customWidth="1"/>
    <col min="3" max="3" width="37.88671875" style="21" customWidth="1"/>
    <col min="4" max="4" width="17.77734375" style="21" customWidth="1"/>
    <col min="5" max="16384" width="9" style="21"/>
  </cols>
  <sheetData>
    <row r="1" spans="1:4" ht="45" customHeight="1">
      <c r="A1" s="52" t="s">
        <v>30</v>
      </c>
      <c r="B1" s="52"/>
      <c r="C1" s="52"/>
      <c r="D1" s="52"/>
    </row>
    <row r="2" spans="1:4" ht="60" customHeight="1">
      <c r="A2" s="22" t="s">
        <v>1</v>
      </c>
      <c r="B2" s="22" t="str">
        <f>表1申报表!C3</f>
        <v>常德经开区公益性岗位补助</v>
      </c>
      <c r="C2" s="22" t="s">
        <v>31</v>
      </c>
      <c r="D2" s="23">
        <v>78</v>
      </c>
    </row>
    <row r="3" spans="1:4" ht="15" customHeight="1">
      <c r="A3" s="22" t="s">
        <v>32</v>
      </c>
      <c r="B3" s="46" t="s">
        <v>33</v>
      </c>
      <c r="C3" s="46"/>
      <c r="D3" s="22" t="s">
        <v>34</v>
      </c>
    </row>
    <row r="4" spans="1:4" ht="15" customHeight="1">
      <c r="A4" s="49" t="s">
        <v>35</v>
      </c>
      <c r="B4" s="49"/>
      <c r="C4" s="49"/>
      <c r="D4" s="49"/>
    </row>
    <row r="5" spans="1:4" ht="25.05" customHeight="1">
      <c r="A5" s="46" t="s">
        <v>36</v>
      </c>
      <c r="B5" s="47">
        <v>20</v>
      </c>
      <c r="C5" s="49" t="s">
        <v>37</v>
      </c>
      <c r="D5" s="44">
        <v>20</v>
      </c>
    </row>
    <row r="6" spans="1:4" ht="25.05" customHeight="1">
      <c r="A6" s="46"/>
      <c r="B6" s="48"/>
      <c r="C6" s="49"/>
      <c r="D6" s="44"/>
    </row>
    <row r="7" spans="1:4" ht="15" customHeight="1">
      <c r="A7" s="49" t="s">
        <v>38</v>
      </c>
      <c r="B7" s="49"/>
      <c r="C7" s="49"/>
      <c r="D7" s="49"/>
    </row>
    <row r="8" spans="1:4" ht="19.95" customHeight="1">
      <c r="A8" s="46" t="s">
        <v>39</v>
      </c>
      <c r="B8" s="47">
        <v>10</v>
      </c>
      <c r="C8" s="50" t="s">
        <v>40</v>
      </c>
      <c r="D8" s="44">
        <v>8</v>
      </c>
    </row>
    <row r="9" spans="1:4" ht="19.95" customHeight="1">
      <c r="A9" s="46"/>
      <c r="B9" s="48"/>
      <c r="C9" s="50"/>
      <c r="D9" s="44"/>
    </row>
    <row r="10" spans="1:4" ht="25.05" customHeight="1">
      <c r="A10" s="46" t="s">
        <v>41</v>
      </c>
      <c r="B10" s="47">
        <v>10</v>
      </c>
      <c r="C10" s="50" t="s">
        <v>42</v>
      </c>
      <c r="D10" s="44">
        <v>10</v>
      </c>
    </row>
    <row r="11" spans="1:4" ht="25.05" customHeight="1">
      <c r="A11" s="46"/>
      <c r="B11" s="48"/>
      <c r="C11" s="50"/>
      <c r="D11" s="44"/>
    </row>
    <row r="12" spans="1:4" ht="15" customHeight="1">
      <c r="A12" s="49" t="s">
        <v>43</v>
      </c>
      <c r="B12" s="49"/>
      <c r="C12" s="49"/>
      <c r="D12" s="49"/>
    </row>
    <row r="13" spans="1:4" ht="19.95" customHeight="1">
      <c r="A13" s="46" t="s">
        <v>44</v>
      </c>
      <c r="B13" s="47">
        <v>10</v>
      </c>
      <c r="C13" s="50" t="s">
        <v>45</v>
      </c>
      <c r="D13" s="44">
        <v>10</v>
      </c>
    </row>
    <row r="14" spans="1:4" ht="19.95" customHeight="1">
      <c r="A14" s="46"/>
      <c r="B14" s="48"/>
      <c r="C14" s="50"/>
      <c r="D14" s="44"/>
    </row>
    <row r="15" spans="1:4" ht="30" customHeight="1">
      <c r="A15" s="46" t="s">
        <v>46</v>
      </c>
      <c r="B15" s="47">
        <v>10</v>
      </c>
      <c r="C15" s="50" t="s">
        <v>47</v>
      </c>
      <c r="D15" s="44">
        <v>10</v>
      </c>
    </row>
    <row r="16" spans="1:4" ht="30" customHeight="1">
      <c r="A16" s="46"/>
      <c r="B16" s="48"/>
      <c r="C16" s="50"/>
      <c r="D16" s="44"/>
    </row>
    <row r="17" spans="1:4" ht="15" customHeight="1">
      <c r="A17" s="49" t="s">
        <v>48</v>
      </c>
      <c r="B17" s="49"/>
      <c r="C17" s="49"/>
      <c r="D17" s="49"/>
    </row>
    <row r="18" spans="1:4" ht="40.049999999999997" customHeight="1">
      <c r="A18" s="22" t="s">
        <v>49</v>
      </c>
      <c r="B18" s="22">
        <v>10</v>
      </c>
      <c r="C18" s="25" t="s">
        <v>50</v>
      </c>
      <c r="D18" s="23">
        <v>10</v>
      </c>
    </row>
    <row r="19" spans="1:4" ht="60" customHeight="1">
      <c r="A19" s="22" t="s">
        <v>51</v>
      </c>
      <c r="B19" s="22">
        <v>10</v>
      </c>
      <c r="C19" s="25" t="s">
        <v>52</v>
      </c>
      <c r="D19" s="23">
        <v>10</v>
      </c>
    </row>
    <row r="20" spans="1:4" ht="15" customHeight="1">
      <c r="A20" s="49" t="s">
        <v>53</v>
      </c>
      <c r="B20" s="49"/>
      <c r="C20" s="49"/>
      <c r="D20" s="49"/>
    </row>
    <row r="21" spans="1:4" ht="40.049999999999997" customHeight="1">
      <c r="A21" s="22" t="s">
        <v>54</v>
      </c>
      <c r="B21" s="22">
        <v>10</v>
      </c>
      <c r="C21" s="25" t="s">
        <v>55</v>
      </c>
      <c r="D21" s="23">
        <v>10</v>
      </c>
    </row>
    <row r="22" spans="1:4" ht="60" customHeight="1">
      <c r="A22" s="22" t="s">
        <v>56</v>
      </c>
      <c r="B22" s="22">
        <v>10</v>
      </c>
      <c r="C22" s="25" t="s">
        <v>57</v>
      </c>
      <c r="D22" s="23">
        <v>10</v>
      </c>
    </row>
    <row r="23" spans="1:4" ht="15" customHeight="1">
      <c r="A23" s="24" t="s">
        <v>58</v>
      </c>
      <c r="B23" s="24"/>
      <c r="C23" s="46" t="s">
        <v>59</v>
      </c>
      <c r="D23" s="46"/>
    </row>
    <row r="24" spans="1:4" ht="15" customHeight="1">
      <c r="A24" s="24" t="s">
        <v>60</v>
      </c>
      <c r="B24" s="24"/>
      <c r="C24" s="51" t="s">
        <v>61</v>
      </c>
      <c r="D24" s="44"/>
    </row>
    <row r="25" spans="1:4" ht="15" customHeight="1">
      <c r="A25" s="24" t="s">
        <v>62</v>
      </c>
      <c r="B25" s="24"/>
      <c r="C25" s="46" t="s">
        <v>63</v>
      </c>
      <c r="D25" s="46"/>
    </row>
    <row r="26" spans="1:4" ht="15" customHeight="1">
      <c r="A26" s="24" t="s">
        <v>64</v>
      </c>
      <c r="B26" s="24"/>
      <c r="C26" s="45" t="s">
        <v>120</v>
      </c>
      <c r="D26" s="45"/>
    </row>
  </sheetData>
  <mergeCells count="31"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</mergeCells>
  <phoneticPr fontId="20" type="noConversion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J9" sqref="J9"/>
    </sheetView>
  </sheetViews>
  <sheetFormatPr defaultColWidth="9" defaultRowHeight="14.4"/>
  <cols>
    <col min="1" max="2" width="5.21875" style="1" customWidth="1"/>
    <col min="3" max="3" width="15.77734375" style="1" customWidth="1"/>
    <col min="4" max="4" width="26.21875" style="1" customWidth="1"/>
    <col min="5" max="5" width="11.6640625" style="1" customWidth="1"/>
    <col min="6" max="7" width="8.77734375" style="1" customWidth="1"/>
    <col min="8" max="8" width="7.77734375" style="1" customWidth="1"/>
    <col min="9" max="9" width="3.77734375" style="1" customWidth="1"/>
    <col min="10" max="16384" width="9" style="1"/>
  </cols>
  <sheetData>
    <row r="1" spans="1:9" ht="45" customHeight="1">
      <c r="A1" s="60" t="s">
        <v>65</v>
      </c>
      <c r="B1" s="60"/>
      <c r="C1" s="60"/>
      <c r="D1" s="60"/>
      <c r="E1" s="60"/>
      <c r="F1" s="60"/>
      <c r="G1" s="60"/>
      <c r="H1" s="60"/>
      <c r="I1" s="60"/>
    </row>
    <row r="2" spans="1:9" ht="19.95" customHeight="1">
      <c r="A2" s="61" t="s">
        <v>105</v>
      </c>
      <c r="B2" s="61"/>
      <c r="C2" s="61"/>
      <c r="D2" s="61"/>
      <c r="E2" s="61"/>
      <c r="F2" s="61"/>
      <c r="G2" s="61"/>
      <c r="H2" s="61"/>
      <c r="I2" s="61"/>
    </row>
    <row r="3" spans="1:9" ht="60" customHeight="1">
      <c r="A3" s="55" t="s">
        <v>1</v>
      </c>
      <c r="B3" s="62"/>
      <c r="C3" s="2" t="str">
        <f>表1申报表!C3</f>
        <v>常德经开区公益性岗位补助</v>
      </c>
      <c r="D3" s="19" t="s">
        <v>66</v>
      </c>
      <c r="E3" s="55" t="str">
        <f>表1申报表!F3</f>
        <v>王光龙
15211327873</v>
      </c>
      <c r="F3" s="55"/>
      <c r="G3" s="55"/>
      <c r="H3" s="55"/>
      <c r="I3" s="55"/>
    </row>
    <row r="4" spans="1:9" ht="60" customHeight="1">
      <c r="A4" s="55" t="s">
        <v>5</v>
      </c>
      <c r="B4" s="62"/>
      <c r="C4" s="19" t="str">
        <f>表1申报表!C4</f>
        <v>常德经开区农业农村中心</v>
      </c>
      <c r="D4" s="19" t="s">
        <v>6</v>
      </c>
      <c r="E4" s="55" t="str">
        <f>表1申报表!F4</f>
        <v>农业农村中心</v>
      </c>
      <c r="F4" s="55"/>
      <c r="G4" s="63"/>
      <c r="H4" s="63"/>
      <c r="I4" s="63"/>
    </row>
    <row r="5" spans="1:9" ht="30" customHeight="1">
      <c r="A5" s="55" t="s">
        <v>67</v>
      </c>
      <c r="B5" s="55"/>
      <c r="C5" s="19" t="s">
        <v>68</v>
      </c>
      <c r="D5" s="19" t="s">
        <v>69</v>
      </c>
      <c r="E5" s="55" t="s">
        <v>124</v>
      </c>
      <c r="F5" s="55"/>
      <c r="G5" s="54" t="s">
        <v>70</v>
      </c>
      <c r="H5" s="54"/>
      <c r="I5" s="54"/>
    </row>
    <row r="6" spans="1:9" ht="30" customHeight="1">
      <c r="A6" s="55"/>
      <c r="B6" s="55"/>
      <c r="C6" s="19" t="s">
        <v>8</v>
      </c>
      <c r="D6" s="19">
        <f>表1申报表!E5</f>
        <v>78</v>
      </c>
      <c r="E6" s="57">
        <v>78</v>
      </c>
      <c r="F6" s="58"/>
      <c r="G6" s="59">
        <f>E6/D6</f>
        <v>1</v>
      </c>
      <c r="H6" s="59"/>
      <c r="I6" s="59"/>
    </row>
    <row r="7" spans="1:9" ht="30" customHeight="1">
      <c r="A7" s="55"/>
      <c r="B7" s="55"/>
      <c r="C7" s="19" t="s">
        <v>71</v>
      </c>
      <c r="D7" s="19">
        <f>表1申报表!E6</f>
        <v>78</v>
      </c>
      <c r="E7" s="57">
        <v>78</v>
      </c>
      <c r="F7" s="58"/>
      <c r="G7" s="59">
        <f>E7/D7</f>
        <v>1</v>
      </c>
      <c r="H7" s="59"/>
      <c r="I7" s="59"/>
    </row>
    <row r="8" spans="1:9" ht="30" customHeight="1">
      <c r="A8" s="55"/>
      <c r="B8" s="55"/>
      <c r="C8" s="19" t="s">
        <v>72</v>
      </c>
      <c r="D8" s="19">
        <v>0</v>
      </c>
      <c r="E8" s="53"/>
      <c r="F8" s="53"/>
      <c r="G8" s="54"/>
      <c r="H8" s="54"/>
      <c r="I8" s="54"/>
    </row>
    <row r="9" spans="1:9" ht="60" customHeight="1">
      <c r="A9" s="19" t="s">
        <v>73</v>
      </c>
      <c r="B9" s="55" t="str">
        <f>表1申报表!B9</f>
        <v>帮助脱贫户及监测户130人，增加脱贫户务工收入</v>
      </c>
      <c r="C9" s="55"/>
      <c r="D9" s="55"/>
      <c r="E9" s="55"/>
      <c r="F9" s="55"/>
      <c r="G9" s="56"/>
      <c r="H9" s="56"/>
      <c r="I9" s="56"/>
    </row>
    <row r="10" spans="1:9" ht="45" customHeight="1">
      <c r="A10" s="37" t="s">
        <v>13</v>
      </c>
      <c r="B10" s="10" t="s">
        <v>14</v>
      </c>
      <c r="C10" s="10" t="s">
        <v>15</v>
      </c>
      <c r="D10" s="37" t="s">
        <v>16</v>
      </c>
      <c r="E10" s="37"/>
      <c r="F10" s="10" t="s">
        <v>74</v>
      </c>
      <c r="G10" s="10" t="s">
        <v>125</v>
      </c>
      <c r="H10" s="4" t="s">
        <v>75</v>
      </c>
      <c r="I10" s="4" t="s">
        <v>76</v>
      </c>
    </row>
    <row r="11" spans="1:9" ht="37.049999999999997" customHeight="1">
      <c r="A11" s="37"/>
      <c r="B11" s="37" t="s">
        <v>18</v>
      </c>
      <c r="C11" s="10" t="s">
        <v>19</v>
      </c>
      <c r="D11" s="37" t="s">
        <v>106</v>
      </c>
      <c r="E11" s="37"/>
      <c r="F11" s="10" t="s">
        <v>97</v>
      </c>
      <c r="G11" s="10">
        <v>130</v>
      </c>
      <c r="H11" s="5" t="s">
        <v>77</v>
      </c>
      <c r="I11" s="5"/>
    </row>
    <row r="12" spans="1:9" ht="30" customHeight="1">
      <c r="A12" s="37"/>
      <c r="B12" s="37"/>
      <c r="C12" s="34" t="s">
        <v>20</v>
      </c>
      <c r="D12" s="32" t="s">
        <v>98</v>
      </c>
      <c r="E12" s="33"/>
      <c r="F12" s="13">
        <v>1</v>
      </c>
      <c r="G12" s="13">
        <v>1</v>
      </c>
      <c r="H12" s="5" t="s">
        <v>77</v>
      </c>
      <c r="I12" s="5"/>
    </row>
    <row r="13" spans="1:9" ht="30" customHeight="1">
      <c r="A13" s="37"/>
      <c r="B13" s="37"/>
      <c r="C13" s="35"/>
      <c r="D13" s="32" t="s">
        <v>99</v>
      </c>
      <c r="E13" s="33"/>
      <c r="F13" s="13">
        <v>1</v>
      </c>
      <c r="G13" s="13">
        <v>1</v>
      </c>
      <c r="H13" s="5" t="s">
        <v>77</v>
      </c>
      <c r="I13" s="5"/>
    </row>
    <row r="14" spans="1:9" ht="30" customHeight="1">
      <c r="A14" s="37"/>
      <c r="B14" s="37"/>
      <c r="C14" s="36"/>
      <c r="D14" s="32" t="s">
        <v>115</v>
      </c>
      <c r="E14" s="33"/>
      <c r="F14" s="13">
        <v>1</v>
      </c>
      <c r="G14" s="13">
        <v>1</v>
      </c>
      <c r="H14" s="5" t="s">
        <v>77</v>
      </c>
      <c r="I14" s="5"/>
    </row>
    <row r="15" spans="1:9" ht="30" customHeight="1">
      <c r="A15" s="37"/>
      <c r="B15" s="37"/>
      <c r="C15" s="10" t="s">
        <v>21</v>
      </c>
      <c r="D15" s="37" t="s">
        <v>116</v>
      </c>
      <c r="E15" s="37"/>
      <c r="F15" s="13">
        <v>1</v>
      </c>
      <c r="G15" s="13">
        <v>1</v>
      </c>
      <c r="H15" s="5" t="s">
        <v>77</v>
      </c>
      <c r="I15" s="5"/>
    </row>
    <row r="16" spans="1:9" ht="30" customHeight="1">
      <c r="A16" s="37"/>
      <c r="B16" s="37"/>
      <c r="C16" s="10" t="s">
        <v>22</v>
      </c>
      <c r="D16" s="37" t="s">
        <v>101</v>
      </c>
      <c r="E16" s="37"/>
      <c r="F16" s="13">
        <v>1</v>
      </c>
      <c r="G16" s="13">
        <v>1</v>
      </c>
      <c r="H16" s="5" t="s">
        <v>77</v>
      </c>
      <c r="I16" s="5"/>
    </row>
    <row r="17" spans="1:9" ht="30" customHeight="1">
      <c r="A17" s="37"/>
      <c r="B17" s="37" t="s">
        <v>23</v>
      </c>
      <c r="C17" s="10" t="s">
        <v>24</v>
      </c>
      <c r="D17" s="37" t="s">
        <v>103</v>
      </c>
      <c r="E17" s="37"/>
      <c r="F17" s="10" t="s">
        <v>104</v>
      </c>
      <c r="G17" s="10">
        <v>85</v>
      </c>
      <c r="H17" s="5" t="s">
        <v>77</v>
      </c>
      <c r="I17" s="5"/>
    </row>
    <row r="18" spans="1:9" ht="33" customHeight="1">
      <c r="A18" s="37"/>
      <c r="B18" s="37"/>
      <c r="C18" s="10" t="s">
        <v>25</v>
      </c>
      <c r="D18" s="37" t="s">
        <v>26</v>
      </c>
      <c r="E18" s="37"/>
      <c r="F18" s="11" t="s">
        <v>108</v>
      </c>
      <c r="G18" s="11">
        <v>92</v>
      </c>
      <c r="H18" s="5" t="s">
        <v>77</v>
      </c>
      <c r="I18" s="5"/>
    </row>
    <row r="19" spans="1:9" ht="31.05" customHeight="1">
      <c r="A19" s="37"/>
      <c r="B19" s="37" t="s">
        <v>27</v>
      </c>
      <c r="C19" s="37" t="s">
        <v>28</v>
      </c>
      <c r="D19" s="37" t="s">
        <v>123</v>
      </c>
      <c r="E19" s="37"/>
      <c r="F19" s="13">
        <v>1</v>
      </c>
      <c r="G19" s="13">
        <v>1</v>
      </c>
      <c r="H19" s="5" t="s">
        <v>77</v>
      </c>
      <c r="I19" s="5"/>
    </row>
    <row r="20" spans="1:9" ht="31.05" customHeight="1">
      <c r="A20" s="37"/>
      <c r="B20" s="37"/>
      <c r="C20" s="37"/>
      <c r="D20" s="37" t="s">
        <v>29</v>
      </c>
      <c r="E20" s="37"/>
      <c r="F20" s="13">
        <v>1</v>
      </c>
      <c r="G20" s="16">
        <v>1</v>
      </c>
      <c r="H20" s="5" t="s">
        <v>77</v>
      </c>
      <c r="I20" s="5"/>
    </row>
  </sheetData>
  <mergeCells count="33">
    <mergeCell ref="A1:I1"/>
    <mergeCell ref="A2:I2"/>
    <mergeCell ref="A3:B3"/>
    <mergeCell ref="E3:I3"/>
    <mergeCell ref="A4:B4"/>
    <mergeCell ref="E4:I4"/>
    <mergeCell ref="E8:F8"/>
    <mergeCell ref="G8:I8"/>
    <mergeCell ref="B9:I9"/>
    <mergeCell ref="D10:E10"/>
    <mergeCell ref="D11:E11"/>
    <mergeCell ref="A5:B8"/>
    <mergeCell ref="E5:F5"/>
    <mergeCell ref="G5:I5"/>
    <mergeCell ref="E6:F6"/>
    <mergeCell ref="G6:I6"/>
    <mergeCell ref="E7:F7"/>
    <mergeCell ref="G7:I7"/>
    <mergeCell ref="D18:E18"/>
    <mergeCell ref="D19:E19"/>
    <mergeCell ref="D20:E20"/>
    <mergeCell ref="A10:A20"/>
    <mergeCell ref="B11:B16"/>
    <mergeCell ref="B17:B18"/>
    <mergeCell ref="B19:B20"/>
    <mergeCell ref="C19:C20"/>
    <mergeCell ref="D13:E13"/>
    <mergeCell ref="D14:E14"/>
    <mergeCell ref="C12:C14"/>
    <mergeCell ref="D12:E12"/>
    <mergeCell ref="D15:E15"/>
    <mergeCell ref="D16:E16"/>
    <mergeCell ref="D17:E17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9" sqref="J9"/>
    </sheetView>
  </sheetViews>
  <sheetFormatPr defaultColWidth="9" defaultRowHeight="14.4"/>
  <cols>
    <col min="1" max="1" width="5.21875" style="1" customWidth="1"/>
    <col min="2" max="2" width="9.88671875" style="1" customWidth="1"/>
    <col min="3" max="3" width="17.77734375" style="1" customWidth="1"/>
    <col min="4" max="4" width="27.33203125" style="1" customWidth="1"/>
    <col min="5" max="5" width="6.21875" style="1" customWidth="1"/>
    <col min="6" max="6" width="11.5546875" style="1" customWidth="1"/>
    <col min="7" max="7" width="6.664062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>
      <c r="A1" s="71" t="s">
        <v>110</v>
      </c>
      <c r="B1" s="71"/>
      <c r="C1" s="71"/>
      <c r="D1" s="71"/>
      <c r="E1" s="71"/>
      <c r="F1" s="71"/>
      <c r="G1" s="71"/>
      <c r="H1" s="71"/>
      <c r="I1" s="71"/>
    </row>
    <row r="2" spans="1:9" ht="36" customHeight="1">
      <c r="A2" s="66" t="s">
        <v>1</v>
      </c>
      <c r="B2" s="67"/>
      <c r="C2" s="2" t="str">
        <f>表1申报表!C3</f>
        <v>常德经开区公益性岗位补助</v>
      </c>
      <c r="D2" s="2" t="s">
        <v>66</v>
      </c>
      <c r="E2" s="66" t="str">
        <f>表1申报表!F3</f>
        <v>王光龙
15211327873</v>
      </c>
      <c r="F2" s="66"/>
      <c r="G2" s="66"/>
      <c r="H2" s="66"/>
      <c r="I2" s="66"/>
    </row>
    <row r="3" spans="1:9" ht="33" customHeight="1">
      <c r="A3" s="66" t="s">
        <v>5</v>
      </c>
      <c r="B3" s="67"/>
      <c r="C3" s="2" t="str">
        <f>表1申报表!C4</f>
        <v>常德经开区农业农村中心</v>
      </c>
      <c r="D3" s="2" t="s">
        <v>6</v>
      </c>
      <c r="E3" s="66" t="str">
        <f>表1申报表!F4</f>
        <v>农业农村中心</v>
      </c>
      <c r="F3" s="66"/>
      <c r="G3" s="66"/>
      <c r="H3" s="66"/>
      <c r="I3" s="66"/>
    </row>
    <row r="4" spans="1:9" ht="43.05" customHeight="1">
      <c r="A4" s="66" t="s">
        <v>67</v>
      </c>
      <c r="B4" s="66"/>
      <c r="C4" s="2"/>
      <c r="D4" s="2" t="s">
        <v>78</v>
      </c>
      <c r="E4" s="2" t="s">
        <v>79</v>
      </c>
      <c r="F4" s="2" t="s">
        <v>80</v>
      </c>
      <c r="G4" s="4" t="s">
        <v>81</v>
      </c>
      <c r="H4" s="54" t="s">
        <v>82</v>
      </c>
      <c r="I4" s="54"/>
    </row>
    <row r="5" spans="1:9" ht="23.25" customHeight="1">
      <c r="A5" s="66"/>
      <c r="B5" s="66"/>
      <c r="C5" s="2" t="s">
        <v>8</v>
      </c>
      <c r="D5" s="2">
        <f>表1申报表!E5</f>
        <v>78</v>
      </c>
      <c r="E5" s="3">
        <v>78</v>
      </c>
      <c r="F5" s="3">
        <v>10</v>
      </c>
      <c r="G5" s="6">
        <f>E5/D5</f>
        <v>1</v>
      </c>
      <c r="H5" s="54">
        <v>10</v>
      </c>
      <c r="I5" s="54"/>
    </row>
    <row r="6" spans="1:9" ht="23.25" customHeight="1">
      <c r="A6" s="66"/>
      <c r="B6" s="66"/>
      <c r="C6" s="2" t="s">
        <v>83</v>
      </c>
      <c r="D6" s="2">
        <v>78</v>
      </c>
      <c r="E6" s="2">
        <v>78</v>
      </c>
      <c r="F6" s="3"/>
      <c r="G6" s="6">
        <f>E6/D6</f>
        <v>1</v>
      </c>
      <c r="H6" s="54"/>
      <c r="I6" s="54"/>
    </row>
    <row r="7" spans="1:9" ht="23.25" customHeight="1">
      <c r="A7" s="66"/>
      <c r="B7" s="66"/>
      <c r="C7" s="2" t="s">
        <v>72</v>
      </c>
      <c r="D7" s="2">
        <v>0</v>
      </c>
      <c r="E7" s="3"/>
      <c r="F7" s="3"/>
      <c r="G7" s="5"/>
      <c r="H7" s="54"/>
      <c r="I7" s="54"/>
    </row>
    <row r="8" spans="1:9" ht="23.25" customHeight="1">
      <c r="A8" s="66" t="s">
        <v>73</v>
      </c>
      <c r="B8" s="66" t="s">
        <v>84</v>
      </c>
      <c r="C8" s="67"/>
      <c r="D8" s="67"/>
      <c r="E8" s="66" t="s">
        <v>85</v>
      </c>
      <c r="F8" s="66"/>
      <c r="G8" s="66"/>
      <c r="H8" s="66"/>
      <c r="I8" s="66"/>
    </row>
    <row r="9" spans="1:9" ht="43.95" customHeight="1">
      <c r="A9" s="67"/>
      <c r="B9" s="64" t="s">
        <v>128</v>
      </c>
      <c r="C9" s="65"/>
      <c r="D9" s="65"/>
      <c r="E9" s="66" t="s">
        <v>127</v>
      </c>
      <c r="F9" s="66"/>
      <c r="G9" s="66"/>
      <c r="H9" s="66"/>
      <c r="I9" s="66"/>
    </row>
    <row r="10" spans="1:9" ht="60" customHeight="1">
      <c r="A10" s="68" t="s">
        <v>86</v>
      </c>
      <c r="B10" s="2" t="s">
        <v>14</v>
      </c>
      <c r="C10" s="2" t="s">
        <v>15</v>
      </c>
      <c r="D10" s="8" t="s">
        <v>16</v>
      </c>
      <c r="E10" s="2" t="s">
        <v>80</v>
      </c>
      <c r="F10" s="2" t="s">
        <v>87</v>
      </c>
      <c r="G10" s="2" t="s">
        <v>88</v>
      </c>
      <c r="H10" s="5" t="s">
        <v>82</v>
      </c>
      <c r="I10" s="4" t="s">
        <v>89</v>
      </c>
    </row>
    <row r="11" spans="1:9" ht="40.049999999999997" customHeight="1">
      <c r="A11" s="69"/>
      <c r="B11" s="66" t="s">
        <v>90</v>
      </c>
      <c r="C11" s="7" t="s">
        <v>19</v>
      </c>
      <c r="D11" s="9" t="s">
        <v>106</v>
      </c>
      <c r="E11" s="10">
        <v>10</v>
      </c>
      <c r="F11" s="10" t="s">
        <v>97</v>
      </c>
      <c r="G11" s="10">
        <v>130</v>
      </c>
      <c r="H11" s="10">
        <v>10</v>
      </c>
      <c r="I11" s="5"/>
    </row>
    <row r="12" spans="1:9" ht="33" customHeight="1">
      <c r="A12" s="69"/>
      <c r="B12" s="67"/>
      <c r="C12" s="68" t="s">
        <v>20</v>
      </c>
      <c r="D12" s="9" t="s">
        <v>98</v>
      </c>
      <c r="E12" s="2">
        <v>7</v>
      </c>
      <c r="F12" s="13">
        <v>1</v>
      </c>
      <c r="G12" s="13">
        <v>1</v>
      </c>
      <c r="H12" s="2">
        <v>7</v>
      </c>
      <c r="I12" s="5"/>
    </row>
    <row r="13" spans="1:9" ht="33" customHeight="1">
      <c r="A13" s="69"/>
      <c r="B13" s="67"/>
      <c r="C13" s="69"/>
      <c r="D13" s="9" t="s">
        <v>99</v>
      </c>
      <c r="E13" s="2">
        <v>7</v>
      </c>
      <c r="F13" s="13">
        <v>1</v>
      </c>
      <c r="G13" s="13">
        <v>1</v>
      </c>
      <c r="H13" s="2">
        <v>7</v>
      </c>
      <c r="I13" s="5"/>
    </row>
    <row r="14" spans="1:9" ht="33" customHeight="1">
      <c r="A14" s="69"/>
      <c r="B14" s="67"/>
      <c r="C14" s="70"/>
      <c r="D14" s="9" t="s">
        <v>117</v>
      </c>
      <c r="E14" s="2">
        <v>7</v>
      </c>
      <c r="F14" s="13">
        <v>1</v>
      </c>
      <c r="G14" s="13">
        <v>1</v>
      </c>
      <c r="H14" s="2">
        <v>7</v>
      </c>
      <c r="I14" s="5"/>
    </row>
    <row r="15" spans="1:9" ht="30" customHeight="1">
      <c r="A15" s="69"/>
      <c r="B15" s="67"/>
      <c r="C15" s="2" t="s">
        <v>21</v>
      </c>
      <c r="D15" s="12" t="s">
        <v>118</v>
      </c>
      <c r="E15" s="2">
        <v>10</v>
      </c>
      <c r="F15" s="13">
        <v>1</v>
      </c>
      <c r="G15" s="13">
        <v>1</v>
      </c>
      <c r="H15" s="2">
        <v>10</v>
      </c>
      <c r="I15" s="5"/>
    </row>
    <row r="16" spans="1:9" ht="33" customHeight="1">
      <c r="A16" s="69"/>
      <c r="B16" s="67"/>
      <c r="C16" s="2" t="s">
        <v>22</v>
      </c>
      <c r="D16" s="12" t="s">
        <v>109</v>
      </c>
      <c r="E16" s="2">
        <v>9</v>
      </c>
      <c r="F16" s="13">
        <v>1</v>
      </c>
      <c r="G16" s="13">
        <v>1</v>
      </c>
      <c r="H16" s="2">
        <v>9</v>
      </c>
      <c r="I16" s="5"/>
    </row>
    <row r="17" spans="1:9" ht="30" customHeight="1">
      <c r="A17" s="69"/>
      <c r="B17" s="66" t="s">
        <v>91</v>
      </c>
      <c r="C17" s="7" t="s">
        <v>92</v>
      </c>
      <c r="D17" s="12" t="str">
        <f>表2监控表!D17</f>
        <v>政策知晓率</v>
      </c>
      <c r="E17" s="2">
        <v>15</v>
      </c>
      <c r="F17" s="10" t="s">
        <v>104</v>
      </c>
      <c r="G17" s="10">
        <v>85</v>
      </c>
      <c r="H17" s="2">
        <v>15</v>
      </c>
      <c r="I17" s="18"/>
    </row>
    <row r="18" spans="1:9" ht="40.049999999999997" customHeight="1">
      <c r="A18" s="69"/>
      <c r="B18" s="66"/>
      <c r="C18" s="2" t="str">
        <f>表2监控表!C18</f>
        <v>生态效益
指标</v>
      </c>
      <c r="D18" s="14" t="str">
        <f>表2监控表!D18</f>
        <v>环境保护率（≧✱✱％)</v>
      </c>
      <c r="E18" s="2">
        <v>15</v>
      </c>
      <c r="F18" s="11" t="s">
        <v>108</v>
      </c>
      <c r="G18" s="11">
        <v>92</v>
      </c>
      <c r="H18" s="2">
        <v>15</v>
      </c>
      <c r="I18" s="5"/>
    </row>
    <row r="19" spans="1:9" ht="34.049999999999997" customHeight="1">
      <c r="A19" s="69"/>
      <c r="B19" s="68" t="s">
        <v>93</v>
      </c>
      <c r="C19" s="68" t="s">
        <v>94</v>
      </c>
      <c r="D19" s="12" t="s">
        <v>126</v>
      </c>
      <c r="E19" s="2">
        <v>5</v>
      </c>
      <c r="F19" s="13">
        <v>1</v>
      </c>
      <c r="G19" s="13">
        <v>1</v>
      </c>
      <c r="H19" s="2">
        <v>5</v>
      </c>
      <c r="I19" s="5"/>
    </row>
    <row r="20" spans="1:9" ht="33" customHeight="1">
      <c r="A20" s="70"/>
      <c r="B20" s="70"/>
      <c r="C20" s="70"/>
      <c r="D20" s="15" t="s">
        <v>29</v>
      </c>
      <c r="E20" s="2">
        <v>5</v>
      </c>
      <c r="F20" s="13">
        <v>1</v>
      </c>
      <c r="G20" s="13">
        <v>1</v>
      </c>
      <c r="H20" s="2">
        <v>5</v>
      </c>
      <c r="I20" s="5"/>
    </row>
    <row r="21" spans="1:9" ht="30" customHeight="1">
      <c r="A21" s="67" t="s">
        <v>95</v>
      </c>
      <c r="B21" s="67"/>
      <c r="C21" s="67"/>
      <c r="D21" s="67"/>
      <c r="E21" s="3">
        <f>SUM(E11:E20)+F5</f>
        <v>100</v>
      </c>
      <c r="F21" s="17"/>
      <c r="G21" s="17"/>
      <c r="H21" s="5">
        <f>SUM(H11:H20)+H5</f>
        <v>100</v>
      </c>
      <c r="I21" s="18"/>
    </row>
  </sheetData>
  <mergeCells count="22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21:D21"/>
    <mergeCell ref="A8:A9"/>
    <mergeCell ref="A10:A20"/>
    <mergeCell ref="B11:B16"/>
    <mergeCell ref="B17:B18"/>
    <mergeCell ref="B19:B20"/>
    <mergeCell ref="C19:C20"/>
    <mergeCell ref="C12:C14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B730C355558840B4AC9FE56A27CE8FCF</vt:lpwstr>
  </property>
</Properties>
</file>