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19" i="3" l="1"/>
  <c r="E19" i="3"/>
  <c r="H7" i="2"/>
  <c r="H6" i="2"/>
  <c r="E6" i="3" l="1"/>
  <c r="G5" i="3"/>
  <c r="E3" i="3"/>
  <c r="C3" i="3"/>
  <c r="E2" i="3"/>
  <c r="B9" i="2"/>
  <c r="D6" i="2"/>
  <c r="D7" i="2" s="1"/>
  <c r="E4" i="2"/>
  <c r="C4" i="2"/>
  <c r="E3" i="2"/>
  <c r="C3" i="2"/>
  <c r="B2" i="4"/>
  <c r="G6" i="3" l="1"/>
</calcChain>
</file>

<file path=xl/sharedStrings.xml><?xml version="1.0" encoding="utf-8"?>
<sst xmlns="http://schemas.openxmlformats.org/spreadsheetml/2006/main" count="196" uniqueCount="127">
  <si>
    <t>绩效目标申报表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</si>
  <si>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</si>
  <si>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</si>
  <si>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</si>
  <si>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</si>
  <si>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</si>
  <si>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</si>
  <si>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</si>
  <si>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</si>
  <si>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</si>
  <si>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</si>
  <si>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</si>
  <si>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</si>
  <si>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</si>
  <si>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</si>
  <si>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</si>
  <si>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</si>
  <si>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</si>
  <si>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</si>
  <si>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</si>
  <si>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效益指标</t>
  </si>
  <si>
    <t>经济效益指标</t>
  </si>
  <si>
    <t>社会效益
指标</t>
  </si>
  <si>
    <t>满意度
指标</t>
  </si>
  <si>
    <t>服务对象
满意度指标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</si>
  <si>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</si>
  <si>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</si>
  <si>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</si>
  <si>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</si>
  <si>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</si>
  <si>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</si>
  <si>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</si>
  <si>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</si>
  <si>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</si>
  <si>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</si>
  <si>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</si>
  <si>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</si>
  <si>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</si>
  <si>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</si>
  <si>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</si>
  <si>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</si>
  <si>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</si>
  <si>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</si>
  <si>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</si>
  <si>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</si>
  <si>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</si>
  <si>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</si>
  <si>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</si>
  <si>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</si>
  <si>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</si>
  <si>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</si>
  <si>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</si>
  <si>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</si>
  <si>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</si>
  <si>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</si>
  <si>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</si>
  <si>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</si>
  <si>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</si>
  <si>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</si>
  <si>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</si>
  <si>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</si>
  <si>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</si>
  <si>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</si>
  <si>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</si>
  <si>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</si>
  <si>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预算执行率</t>
  </si>
  <si>
    <t>其中：财政拨款</t>
  </si>
  <si>
    <t>其他资金</t>
  </si>
  <si>
    <t>年度总体目标</t>
  </si>
  <si>
    <t>年度指标值</t>
  </si>
  <si>
    <t>偏差原因分析</t>
  </si>
  <si>
    <t>备注</t>
  </si>
  <si>
    <t>无</t>
  </si>
  <si>
    <t>100%</t>
  </si>
  <si>
    <t>小额贷款贴息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</si>
  <si>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</si>
  <si>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</si>
  <si>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</si>
  <si>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</si>
  <si>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</si>
  <si>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</si>
  <si>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</si>
  <si>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</si>
  <si>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390户贫困户全部按照基准利率贴息，旨为增加贫困户收入，发展产业。</t>
  </si>
  <si>
    <t>增加贫困户收入，发展产业</t>
  </si>
  <si>
    <t>绩效指标</t>
  </si>
  <si>
    <t>全年指标值</t>
  </si>
  <si>
    <t>全年实际值</t>
  </si>
  <si>
    <t>未完成原因及拟采取的改进措施</t>
  </si>
  <si>
    <t>效益指标（30分）</t>
  </si>
  <si>
    <t>社会效益指标</t>
  </si>
  <si>
    <t>满意度指标（10分）</t>
  </si>
  <si>
    <t>服务对象满意度指标</t>
  </si>
  <si>
    <t>总分</t>
  </si>
  <si>
    <t>（2022年度）</t>
    <phoneticPr fontId="16" type="noConversion"/>
  </si>
  <si>
    <t>新型农业经营主体贴息</t>
    <phoneticPr fontId="16" type="noConversion"/>
  </si>
  <si>
    <t>带动一般农户增收，解决脱贫户35人就业问题</t>
    <phoneticPr fontId="16" type="noConversion"/>
  </si>
  <si>
    <t>100%</t>
    <phoneticPr fontId="16" type="noConversion"/>
  </si>
  <si>
    <t>及时发放率（100％)</t>
  </si>
  <si>
    <t>及时发放率（100％)</t>
    <phoneticPr fontId="16" type="noConversion"/>
  </si>
  <si>
    <t>成本指标</t>
    <phoneticPr fontId="16" type="noConversion"/>
  </si>
  <si>
    <t>成本合规率（100％)</t>
    <phoneticPr fontId="16" type="noConversion"/>
  </si>
  <si>
    <t>受益单位满意度（≧％)</t>
  </si>
  <si>
    <t>受益单位满意度（≧％)</t>
    <phoneticPr fontId="16" type="noConversion"/>
  </si>
  <si>
    <t>受益农业生产企业个数</t>
  </si>
  <si>
    <t>受益农业生产企业个数</t>
    <phoneticPr fontId="16" type="noConversion"/>
  </si>
  <si>
    <t>≧10</t>
    <phoneticPr fontId="16" type="noConversion"/>
  </si>
  <si>
    <t>程序合规率</t>
    <phoneticPr fontId="16" type="noConversion"/>
  </si>
  <si>
    <t>发放准确率</t>
    <phoneticPr fontId="16" type="noConversion"/>
  </si>
  <si>
    <t>100%</t>
    <phoneticPr fontId="16" type="noConversion"/>
  </si>
  <si>
    <t>补贴对象精准率</t>
    <phoneticPr fontId="16" type="noConversion"/>
  </si>
  <si>
    <t>程序合规率</t>
    <phoneticPr fontId="16" type="noConversion"/>
  </si>
  <si>
    <t>就业率</t>
  </si>
  <si>
    <t>就业率</t>
    <phoneticPr fontId="16" type="noConversion"/>
  </si>
  <si>
    <t>提升</t>
    <phoneticPr fontId="16" type="noConversion"/>
  </si>
  <si>
    <t>带动增加农户经济收入</t>
  </si>
  <si>
    <t>带动增加农户经济收入</t>
    <phoneticPr fontId="16" type="noConversion"/>
  </si>
  <si>
    <t>1-10月执行数</t>
    <phoneticPr fontId="16" type="noConversion"/>
  </si>
  <si>
    <t>1-10月完成情况</t>
    <phoneticPr fontId="16" type="noConversion"/>
  </si>
  <si>
    <t>补贴对象精准率</t>
    <phoneticPr fontId="16" type="noConversion"/>
  </si>
  <si>
    <t>产出指标（50分）</t>
    <phoneticPr fontId="16" type="noConversion"/>
  </si>
  <si>
    <t>绩效目标自评表（2022年度）</t>
    <phoneticPr fontId="16" type="noConversion"/>
  </si>
  <si>
    <t>受益农业生产企业个数</t>
    <phoneticPr fontId="16" type="noConversion"/>
  </si>
  <si>
    <t>2022 年 8月 24  日</t>
    <phoneticPr fontId="16" type="noConversion"/>
  </si>
  <si>
    <t>常德经开区农业农村中心</t>
    <phoneticPr fontId="16" type="noConversion"/>
  </si>
  <si>
    <t>麦大学13787880881</t>
    <phoneticPr fontId="16" type="noConversion"/>
  </si>
  <si>
    <t>农业农村中心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</si>
</sst>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7">
    <font>
      <sz val="11"/>
      <color indexed="8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4" fillId="0" borderId="0" xfId="0" applyFo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0" fontId="1" fillId="0" borderId="1" xfId="2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/>
    </xf>
    <xf numFmtId="43" fontId="1" fillId="0" borderId="13" xfId="1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activeCell="H3" sqref="H3"/>
    </sheetView>
  </sheetViews>
  <sheetFormatPr defaultColWidth="14" defaultRowHeight="12"/>
  <cols>
    <col min="1" max="1" width="5" style="22" customWidth="1"/>
    <col min="2" max="2" width="11" style="22" customWidth="1"/>
    <col min="3" max="3" width="19.88671875" style="22" customWidth="1"/>
    <col min="4" max="4" width="21.109375" style="22" customWidth="1"/>
    <col min="5" max="5" width="11.6640625" style="22" customWidth="1"/>
    <col min="6" max="6" width="13.44140625" style="22" customWidth="1"/>
    <col min="7" max="16383" width="14" style="22" customWidth="1"/>
    <col min="16384" max="16384" width="14" style="22"/>
  </cols>
  <sheetData>
    <row r="1" spans="1:6" ht="45" customHeight="1">
      <c r="A1" s="37" t="s">
        <v>0</v>
      </c>
      <c r="B1" s="37"/>
      <c r="C1" s="37"/>
      <c r="D1" s="37"/>
      <c r="E1" s="37"/>
      <c r="F1" s="37"/>
    </row>
    <row r="2" spans="1:6" ht="19.95" customHeight="1">
      <c r="A2" s="38" t="s">
        <v>94</v>
      </c>
      <c r="B2" s="38"/>
      <c r="C2" s="38"/>
      <c r="D2" s="38"/>
      <c r="E2" s="38"/>
      <c r="F2" s="38"/>
    </row>
    <row r="3" spans="1:6" ht="60" customHeight="1">
      <c r="A3" s="29" t="s">
        <v>1</v>
      </c>
      <c r="B3" s="29"/>
      <c r="C3" s="29" t="s">
        <v>95</v>
      </c>
      <c r="D3" s="29"/>
      <c r="E3" s="8" t="s">
        <v>2</v>
      </c>
      <c r="F3" s="24" t="s">
        <v>125</v>
      </c>
    </row>
    <row r="4" spans="1:6" ht="60" customHeight="1">
      <c r="A4" s="29" t="s">
        <v>3</v>
      </c>
      <c r="B4" s="29"/>
      <c r="C4" s="29" t="s">
        <v>124</v>
      </c>
      <c r="D4" s="29"/>
      <c r="E4" s="8" t="s">
        <v>4</v>
      </c>
      <c r="F4" s="24" t="s">
        <v>126</v>
      </c>
    </row>
    <row r="5" spans="1:6" ht="30" customHeight="1">
      <c r="A5" s="25" t="s">
        <v>5</v>
      </c>
      <c r="B5" s="26"/>
      <c r="C5" s="36" t="s">
        <v>6</v>
      </c>
      <c r="D5" s="36"/>
      <c r="E5" s="29">
        <v>333</v>
      </c>
      <c r="F5" s="29"/>
    </row>
    <row r="6" spans="1:6" ht="30" customHeight="1">
      <c r="A6" s="25"/>
      <c r="B6" s="26"/>
      <c r="C6" s="36" t="s">
        <v>7</v>
      </c>
      <c r="D6" s="36"/>
      <c r="E6" s="29">
        <v>333</v>
      </c>
      <c r="F6" s="29"/>
    </row>
    <row r="7" spans="1:6" ht="30" customHeight="1">
      <c r="A7" s="27"/>
      <c r="B7" s="28"/>
      <c r="C7" s="36" t="s">
        <v>8</v>
      </c>
      <c r="D7" s="36"/>
      <c r="E7" s="29">
        <v>0</v>
      </c>
      <c r="F7" s="29"/>
    </row>
    <row r="8" spans="1:6" ht="30" customHeight="1">
      <c r="A8" s="29" t="s">
        <v>9</v>
      </c>
      <c r="B8" s="29" t="s">
        <v>10</v>
      </c>
      <c r="C8" s="29"/>
      <c r="D8" s="29"/>
      <c r="E8" s="29"/>
      <c r="F8" s="29"/>
    </row>
    <row r="9" spans="1:6" ht="75" customHeight="1">
      <c r="A9" s="29"/>
      <c r="B9" s="35" t="s">
        <v>96</v>
      </c>
      <c r="C9" s="35"/>
      <c r="D9" s="35"/>
      <c r="E9" s="35"/>
      <c r="F9" s="35"/>
    </row>
    <row r="10" spans="1:6" ht="30" customHeight="1">
      <c r="A10" s="29" t="s">
        <v>11</v>
      </c>
      <c r="B10" s="8" t="s">
        <v>12</v>
      </c>
      <c r="C10" s="8" t="s">
        <v>13</v>
      </c>
      <c r="D10" s="29" t="s">
        <v>14</v>
      </c>
      <c r="E10" s="29"/>
      <c r="F10" s="8" t="s">
        <v>15</v>
      </c>
    </row>
    <row r="11" spans="1:6" ht="30" customHeight="1">
      <c r="A11" s="29"/>
      <c r="B11" s="29" t="s">
        <v>16</v>
      </c>
      <c r="C11" s="8" t="s">
        <v>17</v>
      </c>
      <c r="D11" s="29" t="s">
        <v>105</v>
      </c>
      <c r="E11" s="29"/>
      <c r="F11" s="8" t="s">
        <v>106</v>
      </c>
    </row>
    <row r="12" spans="1:6" ht="30" customHeight="1">
      <c r="A12" s="29"/>
      <c r="B12" s="29"/>
      <c r="C12" s="30" t="s">
        <v>18</v>
      </c>
      <c r="D12" s="29" t="s">
        <v>108</v>
      </c>
      <c r="E12" s="29"/>
      <c r="F12" s="10" t="s">
        <v>109</v>
      </c>
    </row>
    <row r="13" spans="1:6" ht="30" customHeight="1">
      <c r="A13" s="29"/>
      <c r="B13" s="29"/>
      <c r="C13" s="31"/>
      <c r="D13" s="33" t="s">
        <v>110</v>
      </c>
      <c r="E13" s="34"/>
      <c r="F13" s="10" t="s">
        <v>109</v>
      </c>
    </row>
    <row r="14" spans="1:6" ht="30" customHeight="1">
      <c r="A14" s="29"/>
      <c r="B14" s="29"/>
      <c r="C14" s="32"/>
      <c r="D14" s="33" t="s">
        <v>111</v>
      </c>
      <c r="E14" s="34"/>
      <c r="F14" s="10" t="s">
        <v>109</v>
      </c>
    </row>
    <row r="15" spans="1:6" ht="30" customHeight="1">
      <c r="A15" s="29"/>
      <c r="B15" s="29"/>
      <c r="C15" s="8" t="s">
        <v>19</v>
      </c>
      <c r="D15" s="29" t="s">
        <v>99</v>
      </c>
      <c r="E15" s="29"/>
      <c r="F15" s="10" t="s">
        <v>97</v>
      </c>
    </row>
    <row r="16" spans="1:6" ht="30" customHeight="1">
      <c r="A16" s="29"/>
      <c r="B16" s="29"/>
      <c r="C16" s="8" t="s">
        <v>100</v>
      </c>
      <c r="D16" s="29" t="s">
        <v>101</v>
      </c>
      <c r="E16" s="29"/>
      <c r="F16" s="10" t="s">
        <v>97</v>
      </c>
    </row>
    <row r="17" spans="1:6" ht="30" customHeight="1">
      <c r="A17" s="29"/>
      <c r="B17" s="30" t="s">
        <v>20</v>
      </c>
      <c r="C17" s="8" t="s">
        <v>21</v>
      </c>
      <c r="D17" s="33" t="s">
        <v>116</v>
      </c>
      <c r="E17" s="34"/>
      <c r="F17" s="8" t="s">
        <v>114</v>
      </c>
    </row>
    <row r="18" spans="1:6" ht="33" customHeight="1">
      <c r="A18" s="29"/>
      <c r="B18" s="31"/>
      <c r="C18" s="8" t="s">
        <v>22</v>
      </c>
      <c r="D18" s="29" t="s">
        <v>113</v>
      </c>
      <c r="E18" s="29"/>
      <c r="F18" s="8" t="s">
        <v>114</v>
      </c>
    </row>
    <row r="19" spans="1:6" ht="30" customHeight="1">
      <c r="A19" s="29"/>
      <c r="B19" s="8" t="s">
        <v>23</v>
      </c>
      <c r="C19" s="8" t="s">
        <v>24</v>
      </c>
      <c r="D19" s="29" t="s">
        <v>103</v>
      </c>
      <c r="E19" s="29"/>
      <c r="F19" s="10" t="s">
        <v>97</v>
      </c>
    </row>
  </sheetData>
  <mergeCells count="30">
    <mergeCell ref="A1:F1"/>
    <mergeCell ref="A2:F2"/>
    <mergeCell ref="A3:B3"/>
    <mergeCell ref="C3:D3"/>
    <mergeCell ref="A4:B4"/>
    <mergeCell ref="C4:D4"/>
    <mergeCell ref="D10:E10"/>
    <mergeCell ref="D11:E11"/>
    <mergeCell ref="C5:D5"/>
    <mergeCell ref="E5:F5"/>
    <mergeCell ref="C6:D6"/>
    <mergeCell ref="E6:F6"/>
    <mergeCell ref="C7:D7"/>
    <mergeCell ref="E7:F7"/>
    <mergeCell ref="A5:B7"/>
    <mergeCell ref="D15:E15"/>
    <mergeCell ref="D19:E19"/>
    <mergeCell ref="D18:E18"/>
    <mergeCell ref="A8:A9"/>
    <mergeCell ref="A10:A19"/>
    <mergeCell ref="B11:B16"/>
    <mergeCell ref="B17:B18"/>
    <mergeCell ref="C12:C14"/>
    <mergeCell ref="D12:E12"/>
    <mergeCell ref="D13:E13"/>
    <mergeCell ref="D14:E14"/>
    <mergeCell ref="D16:E16"/>
    <mergeCell ref="D17:E17"/>
    <mergeCell ref="B8:F8"/>
    <mergeCell ref="B9:F9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26" sqref="C26:D26"/>
    </sheetView>
  </sheetViews>
  <sheetFormatPr defaultColWidth="9" defaultRowHeight="12"/>
  <cols>
    <col min="1" max="1" width="26" style="17" customWidth="1"/>
    <col min="2" max="2" width="15" style="17" customWidth="1"/>
    <col min="3" max="3" width="37.88671875" style="17" customWidth="1"/>
    <col min="4" max="4" width="8.88671875" style="17" customWidth="1"/>
    <col min="5" max="16384" width="9" style="17"/>
  </cols>
  <sheetData>
    <row r="1" spans="1:4" ht="45" customHeight="1">
      <c r="A1" s="45" t="s">
        <v>25</v>
      </c>
      <c r="B1" s="45"/>
      <c r="C1" s="45"/>
      <c r="D1" s="45"/>
    </row>
    <row r="2" spans="1:4" ht="60" customHeight="1">
      <c r="A2" s="18" t="s">
        <v>1</v>
      </c>
      <c r="B2" s="18" t="str">
        <f>表1申报表!C3</f>
        <v>新型农业经营主体贴息</v>
      </c>
      <c r="C2" s="18" t="s">
        <v>26</v>
      </c>
      <c r="D2" s="19">
        <v>333</v>
      </c>
    </row>
    <row r="3" spans="1:4" ht="15" customHeight="1">
      <c r="A3" s="18" t="s">
        <v>27</v>
      </c>
      <c r="B3" s="40" t="s">
        <v>28</v>
      </c>
      <c r="C3" s="40"/>
      <c r="D3" s="18" t="s">
        <v>29</v>
      </c>
    </row>
    <row r="4" spans="1:4" ht="15" customHeight="1">
      <c r="A4" s="43" t="s">
        <v>30</v>
      </c>
      <c r="B4" s="43"/>
      <c r="C4" s="43"/>
      <c r="D4" s="43"/>
    </row>
    <row r="5" spans="1:4" ht="25.05" customHeight="1">
      <c r="A5" s="40" t="s">
        <v>31</v>
      </c>
      <c r="B5" s="41">
        <v>20</v>
      </c>
      <c r="C5" s="43" t="s">
        <v>32</v>
      </c>
      <c r="D5" s="39">
        <v>20</v>
      </c>
    </row>
    <row r="6" spans="1:4" ht="25.05" customHeight="1">
      <c r="A6" s="40"/>
      <c r="B6" s="42"/>
      <c r="C6" s="43"/>
      <c r="D6" s="39"/>
    </row>
    <row r="7" spans="1:4" ht="15" customHeight="1">
      <c r="A7" s="43" t="s">
        <v>33</v>
      </c>
      <c r="B7" s="43"/>
      <c r="C7" s="43"/>
      <c r="D7" s="43"/>
    </row>
    <row r="8" spans="1:4" ht="19.95" customHeight="1">
      <c r="A8" s="40" t="s">
        <v>34</v>
      </c>
      <c r="B8" s="41">
        <v>10</v>
      </c>
      <c r="C8" s="44" t="s">
        <v>35</v>
      </c>
      <c r="D8" s="39">
        <v>8</v>
      </c>
    </row>
    <row r="9" spans="1:4" ht="19.95" customHeight="1">
      <c r="A9" s="40"/>
      <c r="B9" s="42"/>
      <c r="C9" s="44"/>
      <c r="D9" s="39"/>
    </row>
    <row r="10" spans="1:4" ht="25.05" customHeight="1">
      <c r="A10" s="40" t="s">
        <v>36</v>
      </c>
      <c r="B10" s="41">
        <v>10</v>
      </c>
      <c r="C10" s="44" t="s">
        <v>37</v>
      </c>
      <c r="D10" s="39">
        <v>10</v>
      </c>
    </row>
    <row r="11" spans="1:4" ht="25.05" customHeight="1">
      <c r="A11" s="40"/>
      <c r="B11" s="42"/>
      <c r="C11" s="44"/>
      <c r="D11" s="39"/>
    </row>
    <row r="12" spans="1:4" ht="15" customHeight="1">
      <c r="A12" s="43" t="s">
        <v>38</v>
      </c>
      <c r="B12" s="43"/>
      <c r="C12" s="43"/>
      <c r="D12" s="43"/>
    </row>
    <row r="13" spans="1:4" ht="19.95" customHeight="1">
      <c r="A13" s="40" t="s">
        <v>39</v>
      </c>
      <c r="B13" s="41">
        <v>10</v>
      </c>
      <c r="C13" s="44" t="s">
        <v>40</v>
      </c>
      <c r="D13" s="39">
        <v>10</v>
      </c>
    </row>
    <row r="14" spans="1:4" ht="19.95" customHeight="1">
      <c r="A14" s="40"/>
      <c r="B14" s="42"/>
      <c r="C14" s="44"/>
      <c r="D14" s="39"/>
    </row>
    <row r="15" spans="1:4" ht="30" customHeight="1">
      <c r="A15" s="40" t="s">
        <v>41</v>
      </c>
      <c r="B15" s="41">
        <v>10</v>
      </c>
      <c r="C15" s="44" t="s">
        <v>42</v>
      </c>
      <c r="D15" s="39">
        <v>10</v>
      </c>
    </row>
    <row r="16" spans="1:4" ht="30" customHeight="1">
      <c r="A16" s="40"/>
      <c r="B16" s="42"/>
      <c r="C16" s="44"/>
      <c r="D16" s="39"/>
    </row>
    <row r="17" spans="1:4" ht="15" customHeight="1">
      <c r="A17" s="43" t="s">
        <v>43</v>
      </c>
      <c r="B17" s="43"/>
      <c r="C17" s="43"/>
      <c r="D17" s="43"/>
    </row>
    <row r="18" spans="1:4" ht="40.049999999999997" customHeight="1">
      <c r="A18" s="18" t="s">
        <v>44</v>
      </c>
      <c r="B18" s="18">
        <v>10</v>
      </c>
      <c r="C18" s="21" t="s">
        <v>45</v>
      </c>
      <c r="D18" s="19">
        <v>10</v>
      </c>
    </row>
    <row r="19" spans="1:4" ht="60" customHeight="1">
      <c r="A19" s="18" t="s">
        <v>46</v>
      </c>
      <c r="B19" s="18">
        <v>10</v>
      </c>
      <c r="C19" s="21" t="s">
        <v>47</v>
      </c>
      <c r="D19" s="19">
        <v>10</v>
      </c>
    </row>
    <row r="20" spans="1:4" ht="15" customHeight="1">
      <c r="A20" s="43" t="s">
        <v>48</v>
      </c>
      <c r="B20" s="43"/>
      <c r="C20" s="43"/>
      <c r="D20" s="43"/>
    </row>
    <row r="21" spans="1:4" ht="40.049999999999997" customHeight="1">
      <c r="A21" s="18" t="s">
        <v>49</v>
      </c>
      <c r="B21" s="18">
        <v>10</v>
      </c>
      <c r="C21" s="21" t="s">
        <v>50</v>
      </c>
      <c r="D21" s="19">
        <v>10</v>
      </c>
    </row>
    <row r="22" spans="1:4" ht="60" customHeight="1">
      <c r="A22" s="18" t="s">
        <v>51</v>
      </c>
      <c r="B22" s="18">
        <v>10</v>
      </c>
      <c r="C22" s="21" t="s">
        <v>52</v>
      </c>
      <c r="D22" s="19">
        <v>10</v>
      </c>
    </row>
    <row r="23" spans="1:4" ht="15" customHeight="1">
      <c r="A23" s="20" t="s">
        <v>53</v>
      </c>
      <c r="B23" s="20"/>
      <c r="C23" s="40" t="s">
        <v>54</v>
      </c>
      <c r="D23" s="40"/>
    </row>
    <row r="24" spans="1:4" ht="15" customHeight="1">
      <c r="A24" s="20" t="s">
        <v>55</v>
      </c>
      <c r="B24" s="20"/>
      <c r="C24" s="40" t="s">
        <v>56</v>
      </c>
      <c r="D24" s="39"/>
    </row>
    <row r="25" spans="1:4" ht="15" customHeight="1">
      <c r="A25" s="20" t="s">
        <v>57</v>
      </c>
      <c r="B25" s="20"/>
      <c r="C25" s="40" t="s">
        <v>58</v>
      </c>
      <c r="D25" s="40"/>
    </row>
    <row r="26" spans="1:4" ht="15" customHeight="1">
      <c r="A26" s="20" t="s">
        <v>59</v>
      </c>
      <c r="B26" s="20"/>
      <c r="C26" s="40" t="s">
        <v>123</v>
      </c>
      <c r="D26" s="40"/>
    </row>
  </sheetData>
  <mergeCells count="31"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18" sqref="D18:E18"/>
    </sheetView>
  </sheetViews>
  <sheetFormatPr defaultColWidth="9" defaultRowHeight="12"/>
  <cols>
    <col min="1" max="2" width="5.21875" style="13" customWidth="1"/>
    <col min="3" max="3" width="15.77734375" style="13" customWidth="1"/>
    <col min="4" max="4" width="26.21875" style="13" customWidth="1"/>
    <col min="5" max="5" width="8.33203125" style="13" customWidth="1"/>
    <col min="6" max="6" width="7.6640625" style="13" customWidth="1"/>
    <col min="7" max="7" width="8.77734375" style="13" customWidth="1"/>
    <col min="8" max="8" width="7.77734375" style="13" customWidth="1"/>
    <col min="9" max="9" width="5.33203125" style="13" customWidth="1"/>
    <col min="10" max="16384" width="9" style="13"/>
  </cols>
  <sheetData>
    <row r="1" spans="1:9" ht="45" customHeight="1">
      <c r="A1" s="51" t="s">
        <v>60</v>
      </c>
      <c r="B1" s="51"/>
      <c r="C1" s="51"/>
      <c r="D1" s="51"/>
      <c r="E1" s="51"/>
      <c r="F1" s="51"/>
      <c r="G1" s="51"/>
      <c r="H1" s="51"/>
      <c r="I1" s="51"/>
    </row>
    <row r="2" spans="1:9" ht="19.95" customHeight="1">
      <c r="A2" s="52" t="s">
        <v>94</v>
      </c>
      <c r="B2" s="52"/>
      <c r="C2" s="52"/>
      <c r="D2" s="52"/>
      <c r="E2" s="52"/>
      <c r="F2" s="52"/>
      <c r="G2" s="52"/>
      <c r="H2" s="52"/>
      <c r="I2" s="52"/>
    </row>
    <row r="3" spans="1:9" ht="60" customHeight="1">
      <c r="A3" s="48" t="s">
        <v>1</v>
      </c>
      <c r="B3" s="46"/>
      <c r="C3" s="11" t="str">
        <f>表1申报表!C3</f>
        <v>新型农业经营主体贴息</v>
      </c>
      <c r="D3" s="14" t="s">
        <v>61</v>
      </c>
      <c r="E3" s="48" t="str">
        <f>表1申报表!F3</f>
        <v>麦大学13787880881</v>
      </c>
      <c r="F3" s="48"/>
      <c r="G3" s="48"/>
      <c r="H3" s="48"/>
      <c r="I3" s="48"/>
    </row>
    <row r="4" spans="1:9" ht="60" customHeight="1">
      <c r="A4" s="48" t="s">
        <v>3</v>
      </c>
      <c r="B4" s="46"/>
      <c r="C4" s="11" t="str">
        <f>表1申报表!C4</f>
        <v>常德经开区农业农村中心</v>
      </c>
      <c r="D4" s="14" t="s">
        <v>4</v>
      </c>
      <c r="E4" s="48" t="str">
        <f>表1申报表!F4</f>
        <v>农业农村中心</v>
      </c>
      <c r="F4" s="48"/>
      <c r="G4" s="48"/>
      <c r="H4" s="48"/>
      <c r="I4" s="48"/>
    </row>
    <row r="5" spans="1:9" ht="30" customHeight="1">
      <c r="A5" s="48" t="s">
        <v>62</v>
      </c>
      <c r="B5" s="48"/>
      <c r="C5" s="14" t="s">
        <v>63</v>
      </c>
      <c r="D5" s="14" t="s">
        <v>64</v>
      </c>
      <c r="E5" s="48" t="s">
        <v>117</v>
      </c>
      <c r="F5" s="48"/>
      <c r="G5" s="48"/>
      <c r="H5" s="47" t="s">
        <v>65</v>
      </c>
      <c r="I5" s="47"/>
    </row>
    <row r="6" spans="1:9" ht="30" customHeight="1">
      <c r="A6" s="48"/>
      <c r="B6" s="48"/>
      <c r="C6" s="14" t="s">
        <v>6</v>
      </c>
      <c r="D6" s="14">
        <f>表1申报表!E5</f>
        <v>333</v>
      </c>
      <c r="E6" s="49">
        <v>256.62599999999998</v>
      </c>
      <c r="F6" s="49"/>
      <c r="G6" s="49"/>
      <c r="H6" s="50">
        <f>256.626/333</f>
        <v>0.77064864864864857</v>
      </c>
      <c r="I6" s="50"/>
    </row>
    <row r="7" spans="1:9" ht="30" customHeight="1">
      <c r="A7" s="48"/>
      <c r="B7" s="48"/>
      <c r="C7" s="14" t="s">
        <v>66</v>
      </c>
      <c r="D7" s="14">
        <f>D6</f>
        <v>333</v>
      </c>
      <c r="E7" s="49">
        <v>256.62599999999998</v>
      </c>
      <c r="F7" s="49"/>
      <c r="G7" s="49"/>
      <c r="H7" s="50">
        <f>256.626/333</f>
        <v>0.77064864864864857</v>
      </c>
      <c r="I7" s="50"/>
    </row>
    <row r="8" spans="1:9" ht="30" customHeight="1">
      <c r="A8" s="48"/>
      <c r="B8" s="48"/>
      <c r="C8" s="14" t="s">
        <v>67</v>
      </c>
      <c r="D8" s="14"/>
      <c r="E8" s="46"/>
      <c r="F8" s="46"/>
      <c r="G8" s="46"/>
      <c r="H8" s="47"/>
      <c r="I8" s="47"/>
    </row>
    <row r="9" spans="1:9" ht="73.95" customHeight="1">
      <c r="A9" s="15" t="s">
        <v>68</v>
      </c>
      <c r="B9" s="48" t="str">
        <f>表1申报表!B9</f>
        <v>带动一般农户增收，解决脱贫户35人就业问题</v>
      </c>
      <c r="C9" s="48"/>
      <c r="D9" s="48"/>
      <c r="E9" s="48"/>
      <c r="F9" s="48"/>
      <c r="G9" s="48"/>
      <c r="H9" s="48"/>
      <c r="I9" s="48"/>
    </row>
    <row r="10" spans="1:9" ht="40.049999999999997" customHeight="1">
      <c r="A10" s="29" t="s">
        <v>11</v>
      </c>
      <c r="B10" s="8" t="s">
        <v>12</v>
      </c>
      <c r="C10" s="8" t="s">
        <v>13</v>
      </c>
      <c r="D10" s="29" t="s">
        <v>14</v>
      </c>
      <c r="E10" s="29"/>
      <c r="F10" s="8" t="s">
        <v>69</v>
      </c>
      <c r="G10" s="8" t="s">
        <v>118</v>
      </c>
      <c r="H10" s="5" t="s">
        <v>70</v>
      </c>
      <c r="I10" s="5" t="s">
        <v>71</v>
      </c>
    </row>
    <row r="11" spans="1:9" ht="36" customHeight="1">
      <c r="A11" s="29"/>
      <c r="B11" s="29" t="s">
        <v>16</v>
      </c>
      <c r="C11" s="8" t="s">
        <v>17</v>
      </c>
      <c r="D11" s="29" t="s">
        <v>122</v>
      </c>
      <c r="E11" s="29"/>
      <c r="F11" s="8" t="s">
        <v>106</v>
      </c>
      <c r="G11" s="8">
        <v>11</v>
      </c>
      <c r="H11" s="5" t="s">
        <v>72</v>
      </c>
      <c r="I11" s="5"/>
    </row>
    <row r="12" spans="1:9" ht="30" customHeight="1">
      <c r="A12" s="29"/>
      <c r="B12" s="29"/>
      <c r="C12" s="30" t="s">
        <v>18</v>
      </c>
      <c r="D12" s="33" t="s">
        <v>108</v>
      </c>
      <c r="E12" s="34"/>
      <c r="F12" s="9">
        <v>1</v>
      </c>
      <c r="G12" s="9">
        <v>1</v>
      </c>
      <c r="H12" s="5" t="s">
        <v>72</v>
      </c>
      <c r="I12" s="5"/>
    </row>
    <row r="13" spans="1:9" ht="30" customHeight="1">
      <c r="A13" s="29"/>
      <c r="B13" s="29"/>
      <c r="C13" s="31"/>
      <c r="D13" s="33" t="s">
        <v>119</v>
      </c>
      <c r="E13" s="34" t="s">
        <v>110</v>
      </c>
      <c r="F13" s="9">
        <v>1</v>
      </c>
      <c r="G13" s="9">
        <v>1</v>
      </c>
      <c r="H13" s="5" t="s">
        <v>72</v>
      </c>
      <c r="I13" s="5"/>
    </row>
    <row r="14" spans="1:9" ht="30" customHeight="1">
      <c r="A14" s="29"/>
      <c r="B14" s="29"/>
      <c r="C14" s="32"/>
      <c r="D14" s="33" t="s">
        <v>107</v>
      </c>
      <c r="E14" s="34" t="s">
        <v>111</v>
      </c>
      <c r="F14" s="9">
        <v>1</v>
      </c>
      <c r="G14" s="9">
        <v>1</v>
      </c>
      <c r="H14" s="5" t="s">
        <v>72</v>
      </c>
      <c r="I14" s="5"/>
    </row>
    <row r="15" spans="1:9" ht="30" customHeight="1">
      <c r="A15" s="29"/>
      <c r="B15" s="29"/>
      <c r="C15" s="8" t="s">
        <v>19</v>
      </c>
      <c r="D15" s="29" t="s">
        <v>98</v>
      </c>
      <c r="E15" s="29"/>
      <c r="F15" s="9">
        <v>1</v>
      </c>
      <c r="G15" s="10" t="s">
        <v>73</v>
      </c>
      <c r="H15" s="5" t="s">
        <v>72</v>
      </c>
      <c r="I15" s="5"/>
    </row>
    <row r="16" spans="1:9" ht="31.95" customHeight="1">
      <c r="A16" s="29"/>
      <c r="B16" s="30" t="s">
        <v>20</v>
      </c>
      <c r="C16" s="8" t="s">
        <v>21</v>
      </c>
      <c r="D16" s="33" t="s">
        <v>115</v>
      </c>
      <c r="E16" s="34"/>
      <c r="F16" s="8" t="s">
        <v>114</v>
      </c>
      <c r="G16" s="8" t="s">
        <v>114</v>
      </c>
      <c r="H16" s="5" t="s">
        <v>72</v>
      </c>
      <c r="I16" s="5"/>
    </row>
    <row r="17" spans="1:9" ht="34.049999999999997" customHeight="1">
      <c r="A17" s="29"/>
      <c r="B17" s="31"/>
      <c r="C17" s="8" t="s">
        <v>22</v>
      </c>
      <c r="D17" s="29" t="s">
        <v>112</v>
      </c>
      <c r="E17" s="29"/>
      <c r="F17" s="8" t="s">
        <v>114</v>
      </c>
      <c r="G17" s="8" t="s">
        <v>114</v>
      </c>
      <c r="H17" s="5" t="s">
        <v>72</v>
      </c>
      <c r="I17" s="5"/>
    </row>
    <row r="18" spans="1:9" ht="36" customHeight="1">
      <c r="A18" s="29"/>
      <c r="B18" s="8" t="s">
        <v>23</v>
      </c>
      <c r="C18" s="8" t="s">
        <v>24</v>
      </c>
      <c r="D18" s="29" t="s">
        <v>102</v>
      </c>
      <c r="E18" s="29"/>
      <c r="F18" s="16">
        <v>1</v>
      </c>
      <c r="G18" s="16">
        <v>1</v>
      </c>
      <c r="H18" s="5" t="s">
        <v>72</v>
      </c>
      <c r="I18" s="5"/>
    </row>
    <row r="19" spans="1:9" ht="12" customHeight="1"/>
  </sheetData>
  <mergeCells count="29">
    <mergeCell ref="A1:I1"/>
    <mergeCell ref="A2:I2"/>
    <mergeCell ref="A3:B3"/>
    <mergeCell ref="E3:I3"/>
    <mergeCell ref="A4:B4"/>
    <mergeCell ref="E4:I4"/>
    <mergeCell ref="E8:G8"/>
    <mergeCell ref="H8:I8"/>
    <mergeCell ref="B9:I9"/>
    <mergeCell ref="D10:E10"/>
    <mergeCell ref="D11:E11"/>
    <mergeCell ref="A5:B8"/>
    <mergeCell ref="E5:G5"/>
    <mergeCell ref="H5:I5"/>
    <mergeCell ref="E6:G6"/>
    <mergeCell ref="H6:I6"/>
    <mergeCell ref="E7:G7"/>
    <mergeCell ref="H7:I7"/>
    <mergeCell ref="D16:E16"/>
    <mergeCell ref="D17:E17"/>
    <mergeCell ref="D18:E18"/>
    <mergeCell ref="A10:A18"/>
    <mergeCell ref="B11:B15"/>
    <mergeCell ref="B16:B17"/>
    <mergeCell ref="C12:C14"/>
    <mergeCell ref="D12:E12"/>
    <mergeCell ref="D13:E13"/>
    <mergeCell ref="D14:E14"/>
    <mergeCell ref="D15:E15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workbookViewId="0">
      <selection activeCell="H7" sqref="H7:I7"/>
    </sheetView>
  </sheetViews>
  <sheetFormatPr defaultColWidth="9" defaultRowHeight="12"/>
  <cols>
    <col min="1" max="1" width="5.21875" style="1" customWidth="1"/>
    <col min="2" max="2" width="9.88671875" style="1" customWidth="1"/>
    <col min="3" max="3" width="17.77734375" style="1" customWidth="1"/>
    <col min="4" max="4" width="19.33203125" style="1" customWidth="1"/>
    <col min="5" max="5" width="6.21875" style="1" customWidth="1"/>
    <col min="6" max="6" width="11.5546875" style="1" customWidth="1"/>
    <col min="7" max="7" width="7.21875" style="1" customWidth="1"/>
    <col min="8" max="8" width="4.5546875" style="1" customWidth="1"/>
    <col min="9" max="9" width="15.109375" style="1" customWidth="1"/>
    <col min="10" max="16384" width="9" style="1"/>
  </cols>
  <sheetData>
    <row r="1" spans="1:9" ht="45" customHeight="1">
      <c r="A1" s="77" t="s">
        <v>121</v>
      </c>
      <c r="B1" s="77"/>
      <c r="C1" s="77"/>
      <c r="D1" s="77"/>
      <c r="E1" s="77"/>
      <c r="F1" s="77"/>
      <c r="G1" s="77"/>
      <c r="H1" s="77"/>
      <c r="I1" s="77"/>
    </row>
    <row r="2" spans="1:9" ht="45" customHeight="1">
      <c r="A2" s="59" t="s">
        <v>1</v>
      </c>
      <c r="B2" s="58"/>
      <c r="C2" s="2" t="s">
        <v>74</v>
      </c>
      <c r="D2" s="2" t="s">
        <v>61</v>
      </c>
      <c r="E2" s="59" t="str">
        <f>表1申报表!F3</f>
        <v>麦大学13787880881</v>
      </c>
      <c r="F2" s="59"/>
      <c r="G2" s="59"/>
      <c r="H2" s="59"/>
      <c r="I2" s="59"/>
    </row>
    <row r="3" spans="1:9" ht="40.950000000000003" customHeight="1">
      <c r="A3" s="59" t="s">
        <v>3</v>
      </c>
      <c r="B3" s="58"/>
      <c r="C3" s="2" t="str">
        <f>表1申报表!C4</f>
        <v>常德经开区农业农村中心</v>
      </c>
      <c r="D3" s="4" t="s">
        <v>4</v>
      </c>
      <c r="E3" s="55" t="str">
        <f>表1申报表!F4</f>
        <v>农业农村中心</v>
      </c>
      <c r="F3" s="56"/>
      <c r="G3" s="56"/>
      <c r="H3" s="56"/>
      <c r="I3" s="57"/>
    </row>
    <row r="4" spans="1:9" ht="45" customHeight="1">
      <c r="A4" s="71" t="s">
        <v>62</v>
      </c>
      <c r="B4" s="72"/>
      <c r="C4" s="2"/>
      <c r="D4" s="2" t="s">
        <v>75</v>
      </c>
      <c r="E4" s="2" t="s">
        <v>76</v>
      </c>
      <c r="F4" s="2" t="s">
        <v>77</v>
      </c>
      <c r="G4" s="5" t="s">
        <v>78</v>
      </c>
      <c r="H4" s="66" t="s">
        <v>79</v>
      </c>
      <c r="I4" s="67"/>
    </row>
    <row r="5" spans="1:9" ht="23.25" customHeight="1">
      <c r="A5" s="73"/>
      <c r="B5" s="74"/>
      <c r="C5" s="2" t="s">
        <v>6</v>
      </c>
      <c r="D5" s="2">
        <v>333</v>
      </c>
      <c r="E5" s="3">
        <v>256.62599999999998</v>
      </c>
      <c r="F5" s="3">
        <v>10</v>
      </c>
      <c r="G5" s="6">
        <f>E5/D5</f>
        <v>0.77064864864864857</v>
      </c>
      <c r="H5" s="68">
        <v>10</v>
      </c>
      <c r="I5" s="69"/>
    </row>
    <row r="6" spans="1:9" ht="23.25" customHeight="1">
      <c r="A6" s="73"/>
      <c r="B6" s="74"/>
      <c r="C6" s="2" t="s">
        <v>80</v>
      </c>
      <c r="D6" s="2">
        <v>333</v>
      </c>
      <c r="E6" s="3">
        <f>E5</f>
        <v>256.62599999999998</v>
      </c>
      <c r="F6" s="3">
        <v>10</v>
      </c>
      <c r="G6" s="6">
        <f>E6/D6</f>
        <v>0.77064864864864857</v>
      </c>
      <c r="H6" s="68">
        <v>10</v>
      </c>
      <c r="I6" s="69"/>
    </row>
    <row r="7" spans="1:9" ht="23.25" customHeight="1">
      <c r="A7" s="75"/>
      <c r="B7" s="76"/>
      <c r="C7" s="2" t="s">
        <v>67</v>
      </c>
      <c r="D7" s="2"/>
      <c r="E7" s="3"/>
      <c r="F7" s="3"/>
      <c r="G7" s="7"/>
      <c r="H7" s="66"/>
      <c r="I7" s="67"/>
    </row>
    <row r="8" spans="1:9" ht="23.25" customHeight="1">
      <c r="A8" s="59" t="s">
        <v>68</v>
      </c>
      <c r="B8" s="59" t="s">
        <v>81</v>
      </c>
      <c r="C8" s="58"/>
      <c r="D8" s="70"/>
      <c r="E8" s="55" t="s">
        <v>82</v>
      </c>
      <c r="F8" s="56"/>
      <c r="G8" s="56"/>
      <c r="H8" s="56"/>
      <c r="I8" s="57"/>
    </row>
    <row r="9" spans="1:9" ht="55.95" customHeight="1">
      <c r="A9" s="58"/>
      <c r="B9" s="53" t="s">
        <v>83</v>
      </c>
      <c r="C9" s="54"/>
      <c r="D9" s="54"/>
      <c r="E9" s="55" t="s">
        <v>84</v>
      </c>
      <c r="F9" s="56"/>
      <c r="G9" s="56"/>
      <c r="H9" s="56"/>
      <c r="I9" s="57"/>
    </row>
    <row r="10" spans="1:9" ht="52.95" customHeight="1">
      <c r="A10" s="59" t="s">
        <v>85</v>
      </c>
      <c r="B10" s="2" t="s">
        <v>12</v>
      </c>
      <c r="C10" s="2" t="s">
        <v>13</v>
      </c>
      <c r="D10" s="2" t="s">
        <v>14</v>
      </c>
      <c r="E10" s="2" t="s">
        <v>77</v>
      </c>
      <c r="F10" s="2" t="s">
        <v>86</v>
      </c>
      <c r="G10" s="2" t="s">
        <v>87</v>
      </c>
      <c r="H10" s="7" t="s">
        <v>79</v>
      </c>
      <c r="I10" s="5" t="s">
        <v>88</v>
      </c>
    </row>
    <row r="11" spans="1:9" ht="34.950000000000003" customHeight="1">
      <c r="A11" s="58"/>
      <c r="B11" s="59" t="s">
        <v>120</v>
      </c>
      <c r="C11" s="2" t="s">
        <v>17</v>
      </c>
      <c r="D11" s="23" t="s">
        <v>104</v>
      </c>
      <c r="E11" s="2">
        <v>10</v>
      </c>
      <c r="F11" s="8" t="s">
        <v>106</v>
      </c>
      <c r="G11" s="8">
        <v>11</v>
      </c>
      <c r="H11" s="7">
        <v>10</v>
      </c>
      <c r="I11" s="7"/>
    </row>
    <row r="12" spans="1:9" ht="34.950000000000003" customHeight="1">
      <c r="A12" s="58"/>
      <c r="B12" s="60"/>
      <c r="C12" s="63" t="s">
        <v>18</v>
      </c>
      <c r="D12" s="23" t="s">
        <v>108</v>
      </c>
      <c r="E12" s="2">
        <v>10</v>
      </c>
      <c r="F12" s="9">
        <v>1</v>
      </c>
      <c r="G12" s="9">
        <v>1</v>
      </c>
      <c r="H12" s="7">
        <v>10</v>
      </c>
      <c r="I12" s="7"/>
    </row>
    <row r="13" spans="1:9" ht="34.950000000000003" customHeight="1">
      <c r="A13" s="58"/>
      <c r="B13" s="60"/>
      <c r="C13" s="64"/>
      <c r="D13" s="23" t="s">
        <v>119</v>
      </c>
      <c r="E13" s="2">
        <v>10</v>
      </c>
      <c r="F13" s="9">
        <v>1</v>
      </c>
      <c r="G13" s="9">
        <v>1</v>
      </c>
      <c r="H13" s="7">
        <v>10</v>
      </c>
      <c r="I13" s="7"/>
    </row>
    <row r="14" spans="1:9" ht="34.950000000000003" customHeight="1">
      <c r="A14" s="58"/>
      <c r="B14" s="60"/>
      <c r="C14" s="65"/>
      <c r="D14" s="23" t="s">
        <v>107</v>
      </c>
      <c r="E14" s="2">
        <v>10</v>
      </c>
      <c r="F14" s="9">
        <v>1</v>
      </c>
      <c r="G14" s="9">
        <v>1</v>
      </c>
      <c r="H14" s="7">
        <v>10</v>
      </c>
      <c r="I14" s="7"/>
    </row>
    <row r="15" spans="1:9" ht="34.950000000000003" customHeight="1">
      <c r="A15" s="58"/>
      <c r="B15" s="60"/>
      <c r="C15" s="4" t="s">
        <v>19</v>
      </c>
      <c r="D15" s="23" t="s">
        <v>98</v>
      </c>
      <c r="E15" s="2">
        <v>10</v>
      </c>
      <c r="F15" s="9">
        <v>1</v>
      </c>
      <c r="G15" s="9">
        <v>1</v>
      </c>
      <c r="H15" s="7">
        <v>10</v>
      </c>
      <c r="I15" s="7"/>
    </row>
    <row r="16" spans="1:9" ht="34.950000000000003" customHeight="1">
      <c r="A16" s="58"/>
      <c r="B16" s="61" t="s">
        <v>89</v>
      </c>
      <c r="C16" s="4" t="s">
        <v>21</v>
      </c>
      <c r="D16" s="23" t="s">
        <v>115</v>
      </c>
      <c r="E16" s="2">
        <v>15</v>
      </c>
      <c r="F16" s="8" t="s">
        <v>114</v>
      </c>
      <c r="G16" s="8" t="s">
        <v>114</v>
      </c>
      <c r="H16" s="7">
        <v>15</v>
      </c>
      <c r="I16" s="7"/>
    </row>
    <row r="17" spans="1:9" ht="34.950000000000003" customHeight="1">
      <c r="A17" s="58"/>
      <c r="B17" s="62"/>
      <c r="C17" s="2" t="s">
        <v>90</v>
      </c>
      <c r="D17" s="23" t="s">
        <v>112</v>
      </c>
      <c r="E17" s="2">
        <v>15</v>
      </c>
      <c r="F17" s="8" t="s">
        <v>114</v>
      </c>
      <c r="G17" s="8" t="s">
        <v>114</v>
      </c>
      <c r="H17" s="7">
        <v>15</v>
      </c>
      <c r="I17" s="7"/>
    </row>
    <row r="18" spans="1:9" ht="34.950000000000003" customHeight="1">
      <c r="A18" s="58"/>
      <c r="B18" s="11" t="s">
        <v>91</v>
      </c>
      <c r="C18" s="11" t="s">
        <v>92</v>
      </c>
      <c r="D18" s="23" t="s">
        <v>102</v>
      </c>
      <c r="E18" s="2">
        <v>10</v>
      </c>
      <c r="F18" s="9">
        <v>1</v>
      </c>
      <c r="G18" s="10" t="s">
        <v>73</v>
      </c>
      <c r="H18" s="7">
        <v>10</v>
      </c>
      <c r="I18" s="7"/>
    </row>
    <row r="19" spans="1:9" ht="30" customHeight="1">
      <c r="A19" s="58" t="s">
        <v>93</v>
      </c>
      <c r="B19" s="58"/>
      <c r="C19" s="58"/>
      <c r="D19" s="58"/>
      <c r="E19" s="3">
        <f>SUM(E11:E18)+F5</f>
        <v>100</v>
      </c>
      <c r="F19" s="59"/>
      <c r="G19" s="59"/>
      <c r="H19" s="7">
        <f>SUM(H11:H18)+H5</f>
        <v>100</v>
      </c>
      <c r="I19" s="12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19:D19"/>
    <mergeCell ref="F19:G19"/>
    <mergeCell ref="A8:A9"/>
    <mergeCell ref="A10:A18"/>
    <mergeCell ref="B11:B15"/>
    <mergeCell ref="B16:B17"/>
    <mergeCell ref="C12:C14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E2422B6170064A9B85C2CD2CCF90FC0B</vt:lpwstr>
  </property>
</Properties>
</file>