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<sst xmlns="http://schemas.openxmlformats.org/spreadsheetml/2006/main" count="203" uniqueCount="115">
  <si>
    <t>绩效目标申报表</t>
  </si>
  <si>
    <t>2022年度</t>
  </si>
  <si>
    <t>项目名称</t>
  </si>
  <si>
    <t>德山现代商务综合产业园（第一期追加）</t>
  </si>
  <si>
    <t>项目负责人及电话</t>
  </si>
  <si>
    <t>张青
13787862351</t>
  </si>
  <si>
    <t>主管部门</t>
  </si>
  <si>
    <t>常德经开区农业农村中心</t>
  </si>
  <si>
    <t>实施单位</t>
  </si>
  <si>
    <t>德山街道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</si>
  <si>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</si>
  <si>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</si>
  <si>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</si>
  <si>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</si>
  <si>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</si>
  <si>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</si>
  <si>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提供200个就业岗位，带动已脱贫人口124户483人发展集体经济，防止脱贫人口返贫。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</si>
  <si>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</si>
  <si>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</si>
  <si>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</si>
  <si>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</si>
  <si>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</si>
  <si>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</si>
  <si>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</si>
  <si>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rgb="FF000000"/>
        <rFont val="宋体"/>
        <charset val="134"/>
        <scheme val="minor"/>
      </rPr>
      <t>续建农产品物流等厂房和多层单层厂房及办公综合倒班楼等（</t>
    </r>
    <r>
      <rPr>
        <sz val="10"/>
        <color rgb="FF000000"/>
        <rFont val="宋体"/>
        <charset val="134"/>
      </rPr>
      <t>≥**㎡）</t>
    </r>
  </si>
  <si>
    <t>≥83000</t>
  </si>
  <si>
    <t>提供就业岗位</t>
  </si>
  <si>
    <t>≥200</t>
  </si>
  <si>
    <t>质量指标</t>
  </si>
  <si>
    <t>工程验收合格率</t>
  </si>
  <si>
    <t>时效指标</t>
  </si>
  <si>
    <t>项目完成及时率</t>
  </si>
  <si>
    <t>成本指标</t>
  </si>
  <si>
    <t>成本控制率</t>
  </si>
  <si>
    <t>≤100%</t>
  </si>
  <si>
    <t>效益指标</t>
  </si>
  <si>
    <t>社会效益指标</t>
  </si>
  <si>
    <t>前五年已脱贫户分红本金比例（≥**%）</t>
  </si>
  <si>
    <t>≥8%</t>
  </si>
  <si>
    <t>受益人口数量（≥**人）</t>
  </si>
  <si>
    <t>≥483</t>
  </si>
  <si>
    <t>可持续影响指标</t>
  </si>
  <si>
    <t>持续带动区域发展经济</t>
  </si>
  <si>
    <t>持续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</si>
  <si>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</si>
  <si>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</si>
  <si>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</si>
  <si>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</si>
  <si>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</si>
  <si>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</si>
  <si>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</si>
  <si>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</si>
  <si>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</si>
  <si>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</si>
  <si>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</si>
  <si>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</si>
  <si>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</si>
  <si>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</si>
  <si>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</si>
  <si>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</si>
  <si>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</si>
  <si>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</si>
  <si>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</si>
  <si>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</si>
  <si>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</si>
  <si>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</si>
  <si>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</si>
  <si>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</si>
  <si>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</si>
  <si>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</si>
  <si>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</si>
  <si>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</si>
  <si>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</si>
  <si>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</si>
  <si>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</si>
  <si>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</si>
  <si>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</si>
  <si>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</si>
  <si>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</si>
  <si>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</si>
  <si>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</si>
  <si>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</si>
  <si>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</si>
  <si>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1 月  6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</si>
  <si>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</si>
  <si>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</si>
  <si>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</si>
  <si>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</si>
  <si>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</si>
  <si>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</si>
  <si>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</si>
  <si>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</si>
  <si>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</si>
  <si>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</si>
  <si>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</si>
  <si>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</si>
  <si>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规范设计合理率</t>
  </si>
  <si>
    <t>97%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</si>
  <si>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</si>
  <si>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</si>
  <si>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</si>
  <si>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</si>
  <si>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</si>
  <si>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</si>
  <si>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</si>
  <si>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</si>
  <si>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</si>
  <si>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为脱贫人口提供了200年就业岗位，为483人增加了经济受益。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</si>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</sst>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5" workbookViewId="0">
      <selection activeCell="D17" sqref="D17"/>
    </sheetView>
  </sheetViews>
  <sheetFormatPr defaultColWidth="14" defaultRowHeight="12" outlineLevelCol="4"/>
  <cols>
    <col min="1" max="1" width="5" style="45" customWidth="1"/>
    <col min="2" max="2" width="11" style="45" customWidth="1"/>
    <col min="3" max="3" width="19.8888888888889" style="45" customWidth="1"/>
    <col min="4" max="4" width="31.7777777777778" style="45" customWidth="1"/>
    <col min="5" max="5" width="16.7777777777778" style="45" customWidth="1"/>
    <col min="6" max="16383" width="14" style="45" customWidth="1"/>
    <col min="16384" max="16384" width="14" style="45"/>
  </cols>
  <sheetData>
    <row r="1" ht="45" customHeight="1" spans="1:5">
      <c r="A1" s="53" t="s">
        <v>0</v>
      </c>
      <c r="B1" s="54"/>
      <c r="C1" s="54"/>
      <c r="D1" s="54"/>
      <c r="E1" s="54"/>
    </row>
    <row r="2" ht="19.95" customHeight="1" spans="1:5">
      <c r="A2" s="55" t="s">
        <v>1</v>
      </c>
      <c r="B2" s="55"/>
      <c r="C2" s="55"/>
      <c r="D2" s="55"/>
      <c r="E2" s="55"/>
    </row>
    <row r="3" ht="51" customHeight="1" spans="1:5">
      <c r="A3" s="55" t="s">
        <v>2</v>
      </c>
      <c r="B3" s="56"/>
      <c r="C3" s="22" t="s">
        <v>3</v>
      </c>
      <c r="D3" s="55" t="s">
        <v>4</v>
      </c>
      <c r="E3" s="57" t="s">
        <v>5</v>
      </c>
    </row>
    <row r="4" ht="49.95" customHeight="1" spans="1:5">
      <c r="A4" s="55" t="s">
        <v>6</v>
      </c>
      <c r="B4" s="56"/>
      <c r="C4" s="22" t="s">
        <v>7</v>
      </c>
      <c r="D4" s="55" t="s">
        <v>8</v>
      </c>
      <c r="E4" s="57" t="s">
        <v>9</v>
      </c>
    </row>
    <row r="5" ht="30" customHeight="1" spans="1:5">
      <c r="A5" s="55" t="s">
        <v>10</v>
      </c>
      <c r="B5" s="56"/>
      <c r="C5" s="58" t="s">
        <v>11</v>
      </c>
      <c r="D5" s="22">
        <v>500</v>
      </c>
      <c r="E5" s="56"/>
    </row>
    <row r="6" ht="30" customHeight="1" spans="1:5">
      <c r="A6" s="56"/>
      <c r="B6" s="56"/>
      <c r="C6" s="59" t="s">
        <v>12</v>
      </c>
      <c r="D6" s="22">
        <v>140</v>
      </c>
      <c r="E6" s="56"/>
    </row>
    <row r="7" ht="30" customHeight="1" spans="1:5">
      <c r="A7" s="56"/>
      <c r="B7" s="56"/>
      <c r="C7" s="59" t="s">
        <v>13</v>
      </c>
      <c r="D7" s="22">
        <v>360</v>
      </c>
      <c r="E7" s="56"/>
    </row>
    <row r="8" ht="30" customHeight="1" spans="1:5">
      <c r="A8" s="55" t="s">
        <v>14</v>
      </c>
      <c r="B8" s="55" t="s">
        <v>15</v>
      </c>
      <c r="C8" s="55"/>
      <c r="D8" s="55"/>
      <c r="E8" s="55"/>
    </row>
    <row r="9" ht="58.05" customHeight="1" spans="1:5">
      <c r="A9" s="56"/>
      <c r="B9" s="22" t="s">
        <v>16</v>
      </c>
      <c r="C9" s="22"/>
      <c r="D9" s="22"/>
      <c r="E9" s="22"/>
    </row>
    <row r="10" ht="30" customHeight="1" spans="1:5">
      <c r="A10" s="55" t="s">
        <v>17</v>
      </c>
      <c r="B10" s="55" t="s">
        <v>18</v>
      </c>
      <c r="C10" s="55" t="s">
        <v>19</v>
      </c>
      <c r="D10" s="55" t="s">
        <v>20</v>
      </c>
      <c r="E10" s="55" t="s">
        <v>21</v>
      </c>
    </row>
    <row r="11" ht="30" customHeight="1" spans="1:5">
      <c r="A11" s="56"/>
      <c r="B11" s="22" t="s">
        <v>22</v>
      </c>
      <c r="C11" s="60" t="s">
        <v>23</v>
      </c>
      <c r="D11" s="23" t="s">
        <v>24</v>
      </c>
      <c r="E11" s="22" t="s">
        <v>25</v>
      </c>
    </row>
    <row r="12" ht="30" customHeight="1" spans="1:5">
      <c r="A12" s="56"/>
      <c r="B12" s="22"/>
      <c r="C12" s="61"/>
      <c r="D12" s="24" t="s">
        <v>26</v>
      </c>
      <c r="E12" s="22" t="s">
        <v>27</v>
      </c>
    </row>
    <row r="13" ht="30" customHeight="1" spans="1:5">
      <c r="A13" s="56"/>
      <c r="B13" s="22"/>
      <c r="C13" s="22" t="s">
        <v>28</v>
      </c>
      <c r="D13" s="25" t="s">
        <v>29</v>
      </c>
      <c r="E13" s="26">
        <v>1</v>
      </c>
    </row>
    <row r="14" ht="30" customHeight="1" spans="1:5">
      <c r="A14" s="56"/>
      <c r="B14" s="22"/>
      <c r="C14" s="22" t="s">
        <v>30</v>
      </c>
      <c r="D14" s="25" t="s">
        <v>31</v>
      </c>
      <c r="E14" s="26">
        <v>1</v>
      </c>
    </row>
    <row r="15" ht="30" customHeight="1" spans="1:5">
      <c r="A15" s="56"/>
      <c r="B15" s="22"/>
      <c r="C15" s="22" t="s">
        <v>32</v>
      </c>
      <c r="D15" s="27" t="s">
        <v>33</v>
      </c>
      <c r="E15" s="22" t="s">
        <v>34</v>
      </c>
    </row>
    <row r="16" ht="30" customHeight="1" spans="1:5">
      <c r="A16" s="56"/>
      <c r="B16" s="27" t="s">
        <v>35</v>
      </c>
      <c r="C16" s="27" t="s">
        <v>36</v>
      </c>
      <c r="D16" s="25" t="s">
        <v>37</v>
      </c>
      <c r="E16" s="22" t="s">
        <v>38</v>
      </c>
    </row>
    <row r="17" ht="30" customHeight="1" spans="1:5">
      <c r="A17" s="56"/>
      <c r="B17" s="27"/>
      <c r="C17" s="27" t="s">
        <v>36</v>
      </c>
      <c r="D17" s="25" t="s">
        <v>39</v>
      </c>
      <c r="E17" s="22" t="s">
        <v>40</v>
      </c>
    </row>
    <row r="18" ht="30" customHeight="1" spans="1:5">
      <c r="A18" s="56"/>
      <c r="B18" s="27"/>
      <c r="C18" s="27" t="s">
        <v>41</v>
      </c>
      <c r="D18" s="25" t="s">
        <v>42</v>
      </c>
      <c r="E18" s="22" t="s">
        <v>43</v>
      </c>
    </row>
    <row r="19" ht="30" customHeight="1" spans="1:5">
      <c r="A19" s="56"/>
      <c r="B19" s="22" t="s">
        <v>44</v>
      </c>
      <c r="C19" s="22" t="s">
        <v>45</v>
      </c>
      <c r="D19" s="27" t="s">
        <v>46</v>
      </c>
      <c r="E19" s="29" t="s">
        <v>47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9"/>
    <mergeCell ref="B11:B15"/>
    <mergeCell ref="B16:B18"/>
    <mergeCell ref="C11:C12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5" workbookViewId="0">
      <selection activeCell="H29" sqref="H29"/>
    </sheetView>
  </sheetViews>
  <sheetFormatPr defaultColWidth="9" defaultRowHeight="12" outlineLevelCol="3"/>
  <cols>
    <col min="1" max="1" width="26" style="45" customWidth="1"/>
    <col min="2" max="2" width="15" style="45" customWidth="1"/>
    <col min="3" max="3" width="37.8888888888889" style="45" customWidth="1"/>
    <col min="4" max="4" width="8.88888888888889" style="45" customWidth="1"/>
    <col min="5" max="16384" width="9" style="45"/>
  </cols>
  <sheetData>
    <row r="1" ht="45" customHeight="1" spans="1:4">
      <c r="A1" s="46" t="s">
        <v>48</v>
      </c>
      <c r="B1" s="46"/>
      <c r="C1" s="46"/>
      <c r="D1" s="46"/>
    </row>
    <row r="2" ht="60" customHeight="1" spans="1:4">
      <c r="A2" s="47" t="s">
        <v>2</v>
      </c>
      <c r="B2" s="47" t="str">
        <f>表1申报表!C3</f>
        <v>德山现代商务综合产业园（第一期追加）</v>
      </c>
      <c r="C2" s="47" t="s">
        <v>49</v>
      </c>
      <c r="D2" s="48">
        <f>表1申报表!D5</f>
        <v>500</v>
      </c>
    </row>
    <row r="3" ht="15" customHeight="1" spans="1:4">
      <c r="A3" s="47" t="s">
        <v>50</v>
      </c>
      <c r="B3" s="47" t="s">
        <v>51</v>
      </c>
      <c r="C3" s="47"/>
      <c r="D3" s="47" t="s">
        <v>52</v>
      </c>
    </row>
    <row r="4" ht="15" customHeight="1" spans="1:4">
      <c r="A4" s="49" t="s">
        <v>53</v>
      </c>
      <c r="B4" s="49"/>
      <c r="C4" s="49"/>
      <c r="D4" s="49"/>
    </row>
    <row r="5" ht="25.05" customHeight="1" spans="1:4">
      <c r="A5" s="47" t="s">
        <v>54</v>
      </c>
      <c r="B5" s="50">
        <v>20</v>
      </c>
      <c r="C5" s="49" t="s">
        <v>55</v>
      </c>
      <c r="D5" s="48">
        <v>20</v>
      </c>
    </row>
    <row r="6" ht="25.05" customHeight="1" spans="1:4">
      <c r="A6" s="47"/>
      <c r="B6" s="51"/>
      <c r="C6" s="49"/>
      <c r="D6" s="48"/>
    </row>
    <row r="7" ht="15" customHeight="1" spans="1:4">
      <c r="A7" s="49" t="s">
        <v>56</v>
      </c>
      <c r="B7" s="49"/>
      <c r="C7" s="49"/>
      <c r="D7" s="49"/>
    </row>
    <row r="8" ht="19.95" customHeight="1" spans="1:4">
      <c r="A8" s="47" t="s">
        <v>57</v>
      </c>
      <c r="B8" s="50">
        <v>10</v>
      </c>
      <c r="C8" s="52" t="s">
        <v>58</v>
      </c>
      <c r="D8" s="48">
        <v>8</v>
      </c>
    </row>
    <row r="9" ht="19.95" customHeight="1" spans="1:4">
      <c r="A9" s="47"/>
      <c r="B9" s="51"/>
      <c r="C9" s="52"/>
      <c r="D9" s="48"/>
    </row>
    <row r="10" ht="25.05" customHeight="1" spans="1:4">
      <c r="A10" s="47" t="s">
        <v>59</v>
      </c>
      <c r="B10" s="50">
        <v>10</v>
      </c>
      <c r="C10" s="52" t="s">
        <v>60</v>
      </c>
      <c r="D10" s="48">
        <v>10</v>
      </c>
    </row>
    <row r="11" ht="25.05" customHeight="1" spans="1:4">
      <c r="A11" s="47"/>
      <c r="B11" s="51"/>
      <c r="C11" s="52"/>
      <c r="D11" s="48"/>
    </row>
    <row r="12" ht="15" customHeight="1" spans="1:4">
      <c r="A12" s="49" t="s">
        <v>61</v>
      </c>
      <c r="B12" s="49"/>
      <c r="C12" s="49"/>
      <c r="D12" s="49"/>
    </row>
    <row r="13" ht="19.95" customHeight="1" spans="1:4">
      <c r="A13" s="47" t="s">
        <v>62</v>
      </c>
      <c r="B13" s="50">
        <v>10</v>
      </c>
      <c r="C13" s="52" t="s">
        <v>63</v>
      </c>
      <c r="D13" s="48">
        <v>10</v>
      </c>
    </row>
    <row r="14" ht="19.95" customHeight="1" spans="1:4">
      <c r="A14" s="47"/>
      <c r="B14" s="51"/>
      <c r="C14" s="52"/>
      <c r="D14" s="48"/>
    </row>
    <row r="15" ht="30" customHeight="1" spans="1:4">
      <c r="A15" s="47" t="s">
        <v>64</v>
      </c>
      <c r="B15" s="50">
        <v>10</v>
      </c>
      <c r="C15" s="52" t="s">
        <v>65</v>
      </c>
      <c r="D15" s="48">
        <v>10</v>
      </c>
    </row>
    <row r="16" ht="30" customHeight="1" spans="1:4">
      <c r="A16" s="47"/>
      <c r="B16" s="51"/>
      <c r="C16" s="52"/>
      <c r="D16" s="48"/>
    </row>
    <row r="17" ht="15" customHeight="1" spans="1:4">
      <c r="A17" s="49" t="s">
        <v>66</v>
      </c>
      <c r="B17" s="49"/>
      <c r="C17" s="49"/>
      <c r="D17" s="49"/>
    </row>
    <row r="18" ht="40.05" customHeight="1" spans="1:4">
      <c r="A18" s="47" t="s">
        <v>67</v>
      </c>
      <c r="B18" s="47">
        <v>10</v>
      </c>
      <c r="C18" s="52" t="s">
        <v>68</v>
      </c>
      <c r="D18" s="48">
        <v>8</v>
      </c>
    </row>
    <row r="19" ht="60" customHeight="1" spans="1:4">
      <c r="A19" s="47" t="s">
        <v>69</v>
      </c>
      <c r="B19" s="47">
        <v>10</v>
      </c>
      <c r="C19" s="52" t="s">
        <v>70</v>
      </c>
      <c r="D19" s="48">
        <v>9</v>
      </c>
    </row>
    <row r="20" ht="15" customHeight="1" spans="1:4">
      <c r="A20" s="49" t="s">
        <v>71</v>
      </c>
      <c r="B20" s="49"/>
      <c r="C20" s="49"/>
      <c r="D20" s="49"/>
    </row>
    <row r="21" ht="40.05" customHeight="1" spans="1:4">
      <c r="A21" s="47" t="s">
        <v>72</v>
      </c>
      <c r="B21" s="47">
        <v>10</v>
      </c>
      <c r="C21" s="52" t="s">
        <v>73</v>
      </c>
      <c r="D21" s="48">
        <v>10</v>
      </c>
    </row>
    <row r="22" ht="60" customHeight="1" spans="1:4">
      <c r="A22" s="47" t="s">
        <v>74</v>
      </c>
      <c r="B22" s="47">
        <v>10</v>
      </c>
      <c r="C22" s="52" t="s">
        <v>75</v>
      </c>
      <c r="D22" s="48">
        <v>10</v>
      </c>
    </row>
    <row r="23" ht="15" customHeight="1" spans="1:4">
      <c r="A23" s="49" t="s">
        <v>76</v>
      </c>
      <c r="B23" s="49"/>
      <c r="C23" s="47" t="s">
        <v>77</v>
      </c>
      <c r="D23" s="47"/>
    </row>
    <row r="24" ht="15" customHeight="1" spans="1:4">
      <c r="A24" s="49" t="s">
        <v>78</v>
      </c>
      <c r="B24" s="49"/>
      <c r="C24" s="47" t="s">
        <v>79</v>
      </c>
      <c r="D24" s="48"/>
    </row>
    <row r="25" ht="15" customHeight="1" spans="1:4">
      <c r="A25" s="49" t="s">
        <v>80</v>
      </c>
      <c r="B25" s="49"/>
      <c r="C25" s="47" t="s">
        <v>81</v>
      </c>
      <c r="D25" s="47"/>
    </row>
    <row r="26" ht="15" customHeight="1" spans="1:4">
      <c r="A26" s="49" t="s">
        <v>82</v>
      </c>
      <c r="B26" s="49"/>
      <c r="C26" s="47" t="s">
        <v>83</v>
      </c>
      <c r="D26" s="47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8" workbookViewId="0">
      <selection activeCell="D17" sqref="D17"/>
    </sheetView>
  </sheetViews>
  <sheetFormatPr defaultColWidth="9" defaultRowHeight="12" outlineLevelCol="7"/>
  <cols>
    <col min="1" max="1" width="5.22222222222222" style="34" customWidth="1"/>
    <col min="2" max="2" width="7.77777777777778" style="34" customWidth="1"/>
    <col min="3" max="3" width="15.7777777777778" style="34" customWidth="1"/>
    <col min="4" max="4" width="27.7777777777778" style="34" customWidth="1"/>
    <col min="5" max="5" width="11.6666666666667" style="34" customWidth="1"/>
    <col min="6" max="6" width="8.77777777777778" style="34" customWidth="1"/>
    <col min="7" max="8" width="7.77777777777778" style="34" customWidth="1"/>
    <col min="9" max="16384" width="9" style="34"/>
  </cols>
  <sheetData>
    <row r="1" ht="45" customHeight="1" spans="1:8">
      <c r="A1" s="35" t="s">
        <v>84</v>
      </c>
      <c r="B1" s="35"/>
      <c r="C1" s="35"/>
      <c r="D1" s="35"/>
      <c r="E1" s="35"/>
      <c r="F1" s="35"/>
      <c r="G1" s="35"/>
      <c r="H1" s="35"/>
    </row>
    <row r="2" ht="19.95" customHeight="1" spans="1:8">
      <c r="A2" s="36" t="s">
        <v>85</v>
      </c>
      <c r="B2" s="36"/>
      <c r="C2" s="36"/>
      <c r="D2" s="36"/>
      <c r="E2" s="36"/>
      <c r="F2" s="36"/>
      <c r="G2" s="36"/>
      <c r="H2" s="36"/>
    </row>
    <row r="3" ht="52.05" customHeight="1" spans="1:8">
      <c r="A3" s="3" t="s">
        <v>2</v>
      </c>
      <c r="B3" s="37"/>
      <c r="C3" s="22" t="str">
        <f>表1申报表!C3</f>
        <v>德山现代商务综合产业园（第一期追加）</v>
      </c>
      <c r="D3" s="3" t="s">
        <v>4</v>
      </c>
      <c r="E3" s="3" t="str">
        <f>表1申报表!E3</f>
        <v>张青
13787862351</v>
      </c>
      <c r="F3" s="3"/>
      <c r="G3" s="3"/>
      <c r="H3" s="3"/>
    </row>
    <row r="4" ht="49.95" customHeight="1" spans="1:8">
      <c r="A4" s="3" t="s">
        <v>6</v>
      </c>
      <c r="B4" s="37"/>
      <c r="C4" s="22" t="str">
        <f>表1申报表!C4</f>
        <v>常德经开区农业农村中心</v>
      </c>
      <c r="D4" s="3" t="s">
        <v>8</v>
      </c>
      <c r="E4" s="3" t="str">
        <f>表1申报表!E4</f>
        <v>德山街道</v>
      </c>
      <c r="F4" s="3"/>
      <c r="G4" s="3"/>
      <c r="H4" s="3"/>
    </row>
    <row r="5" ht="30" customHeight="1" spans="1:8">
      <c r="A5" s="3" t="s">
        <v>10</v>
      </c>
      <c r="B5" s="3"/>
      <c r="C5" s="3" t="s">
        <v>86</v>
      </c>
      <c r="D5" s="3" t="s">
        <v>87</v>
      </c>
      <c r="E5" s="3" t="s">
        <v>88</v>
      </c>
      <c r="F5" s="3"/>
      <c r="G5" s="10" t="s">
        <v>89</v>
      </c>
      <c r="H5" s="10"/>
    </row>
    <row r="6" ht="30" customHeight="1" spans="1:8">
      <c r="A6" s="3"/>
      <c r="B6" s="3"/>
      <c r="C6" s="3" t="s">
        <v>11</v>
      </c>
      <c r="D6" s="3">
        <f>表1申报表!D5</f>
        <v>500</v>
      </c>
      <c r="E6" s="38">
        <v>500</v>
      </c>
      <c r="F6" s="38"/>
      <c r="G6" s="39">
        <v>1</v>
      </c>
      <c r="H6" s="39"/>
    </row>
    <row r="7" ht="30" customHeight="1" spans="1:8">
      <c r="A7" s="3"/>
      <c r="B7" s="3"/>
      <c r="C7" s="3" t="s">
        <v>12</v>
      </c>
      <c r="D7" s="3">
        <f>表1申报表!D6</f>
        <v>140</v>
      </c>
      <c r="E7" s="38">
        <v>140</v>
      </c>
      <c r="F7" s="38"/>
      <c r="G7" s="39">
        <v>1</v>
      </c>
      <c r="H7" s="39"/>
    </row>
    <row r="8" ht="30" customHeight="1" spans="1:8">
      <c r="A8" s="3"/>
      <c r="B8" s="3"/>
      <c r="C8" s="3" t="s">
        <v>13</v>
      </c>
      <c r="D8" s="3">
        <f>表1申报表!D7</f>
        <v>360</v>
      </c>
      <c r="E8" s="38">
        <v>360</v>
      </c>
      <c r="F8" s="38"/>
      <c r="G8" s="40">
        <v>1</v>
      </c>
      <c r="H8" s="10"/>
    </row>
    <row r="9" ht="54" customHeight="1" spans="1:8">
      <c r="A9" s="30" t="s">
        <v>90</v>
      </c>
      <c r="B9" s="3" t="str">
        <f>表1申报表!B9</f>
        <v>提供200个就业岗位，带动已脱贫人口124户483人发展集体经济，防止脱贫人口返贫。</v>
      </c>
      <c r="C9" s="3"/>
      <c r="D9" s="3"/>
      <c r="E9" s="3"/>
      <c r="F9" s="3"/>
      <c r="G9" s="3"/>
      <c r="H9" s="3"/>
    </row>
    <row r="10" ht="40.05" customHeight="1" spans="1:8">
      <c r="A10" s="3" t="s">
        <v>17</v>
      </c>
      <c r="B10" s="3" t="s">
        <v>18</v>
      </c>
      <c r="C10" s="31" t="s">
        <v>19</v>
      </c>
      <c r="D10" s="3" t="s">
        <v>20</v>
      </c>
      <c r="E10" s="3" t="s">
        <v>91</v>
      </c>
      <c r="F10" s="3" t="s">
        <v>92</v>
      </c>
      <c r="G10" s="10" t="s">
        <v>93</v>
      </c>
      <c r="H10" s="10" t="s">
        <v>94</v>
      </c>
    </row>
    <row r="11" ht="34.95" customHeight="1" spans="1:8">
      <c r="A11" s="3"/>
      <c r="B11" s="22" t="s">
        <v>22</v>
      </c>
      <c r="C11" s="41" t="s">
        <v>23</v>
      </c>
      <c r="D11" s="23" t="s">
        <v>24</v>
      </c>
      <c r="E11" s="22" t="s">
        <v>25</v>
      </c>
      <c r="F11" s="22">
        <v>83002.4</v>
      </c>
      <c r="G11" s="10" t="s">
        <v>95</v>
      </c>
      <c r="H11" s="10"/>
    </row>
    <row r="12" ht="30" customHeight="1" spans="1:8">
      <c r="A12" s="3"/>
      <c r="B12" s="22"/>
      <c r="C12" s="42"/>
      <c r="D12" s="24" t="s">
        <v>26</v>
      </c>
      <c r="E12" s="22" t="s">
        <v>27</v>
      </c>
      <c r="F12" s="22">
        <v>200</v>
      </c>
      <c r="G12" s="10" t="s">
        <v>95</v>
      </c>
      <c r="H12" s="10"/>
    </row>
    <row r="13" ht="31.95" customHeight="1" spans="1:8">
      <c r="A13" s="3"/>
      <c r="B13" s="22"/>
      <c r="C13" s="43" t="s">
        <v>28</v>
      </c>
      <c r="D13" s="25" t="s">
        <v>96</v>
      </c>
      <c r="E13" s="26">
        <v>1</v>
      </c>
      <c r="F13" s="26">
        <v>1</v>
      </c>
      <c r="G13" s="10" t="s">
        <v>95</v>
      </c>
      <c r="H13" s="10"/>
    </row>
    <row r="14" ht="31.05" customHeight="1" spans="1:8">
      <c r="A14" s="3"/>
      <c r="B14" s="22"/>
      <c r="C14" s="43" t="s">
        <v>30</v>
      </c>
      <c r="D14" s="25" t="s">
        <v>31</v>
      </c>
      <c r="E14" s="26">
        <v>1</v>
      </c>
      <c r="F14" s="26">
        <v>1</v>
      </c>
      <c r="G14" s="10" t="s">
        <v>95</v>
      </c>
      <c r="H14" s="10"/>
    </row>
    <row r="15" ht="30" customHeight="1" spans="1:8">
      <c r="A15" s="3"/>
      <c r="B15" s="22"/>
      <c r="C15" s="43" t="s">
        <v>32</v>
      </c>
      <c r="D15" s="27" t="s">
        <v>33</v>
      </c>
      <c r="E15" s="22" t="s">
        <v>34</v>
      </c>
      <c r="F15" s="26">
        <v>1</v>
      </c>
      <c r="G15" s="10" t="s">
        <v>95</v>
      </c>
      <c r="H15" s="10"/>
    </row>
    <row r="16" ht="30" customHeight="1" spans="1:8">
      <c r="A16" s="3"/>
      <c r="B16" s="28" t="s">
        <v>35</v>
      </c>
      <c r="C16" s="44" t="s">
        <v>36</v>
      </c>
      <c r="D16" s="25" t="s">
        <v>37</v>
      </c>
      <c r="E16" s="22" t="s">
        <v>38</v>
      </c>
      <c r="F16" s="26">
        <v>0.08</v>
      </c>
      <c r="G16" s="10" t="s">
        <v>95</v>
      </c>
      <c r="H16" s="10"/>
    </row>
    <row r="17" ht="30" customHeight="1" spans="1:8">
      <c r="A17" s="3"/>
      <c r="B17" s="28"/>
      <c r="C17" s="44" t="s">
        <v>36</v>
      </c>
      <c r="D17" s="25" t="s">
        <v>39</v>
      </c>
      <c r="E17" s="22" t="s">
        <v>40</v>
      </c>
      <c r="F17" s="22">
        <v>450</v>
      </c>
      <c r="G17" s="10" t="s">
        <v>95</v>
      </c>
      <c r="H17" s="10"/>
    </row>
    <row r="18" ht="30" customHeight="1" spans="1:8">
      <c r="A18" s="3"/>
      <c r="B18" s="28"/>
      <c r="C18" s="44" t="s">
        <v>41</v>
      </c>
      <c r="D18" s="25" t="s">
        <v>42</v>
      </c>
      <c r="E18" s="22" t="s">
        <v>43</v>
      </c>
      <c r="F18" s="22" t="s">
        <v>43</v>
      </c>
      <c r="G18" s="10" t="s">
        <v>95</v>
      </c>
      <c r="H18" s="10"/>
    </row>
    <row r="19" ht="27" customHeight="1" spans="1:8">
      <c r="A19" s="3"/>
      <c r="B19" s="22" t="s">
        <v>44</v>
      </c>
      <c r="C19" s="43" t="s">
        <v>45</v>
      </c>
      <c r="D19" s="28" t="s">
        <v>46</v>
      </c>
      <c r="E19" s="29" t="s">
        <v>47</v>
      </c>
      <c r="F19" s="29" t="s">
        <v>97</v>
      </c>
      <c r="G19" s="10" t="s">
        <v>95</v>
      </c>
      <c r="H19" s="10"/>
    </row>
  </sheetData>
  <mergeCells count="20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9"/>
    <mergeCell ref="B11:B15"/>
    <mergeCell ref="B16:B18"/>
    <mergeCell ref="C11:C12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9" workbookViewId="0">
      <selection activeCell="E16" sqref="E16"/>
    </sheetView>
  </sheetViews>
  <sheetFormatPr defaultColWidth="9" defaultRowHeight="12"/>
  <cols>
    <col min="1" max="1" width="5.22222222222222" style="1" customWidth="1"/>
    <col min="2" max="2" width="9.88888888888889" style="1" customWidth="1"/>
    <col min="3" max="3" width="17.7777777777778" style="1" customWidth="1"/>
    <col min="4" max="4" width="26.4444444444444" style="1" customWidth="1"/>
    <col min="5" max="5" width="6.22222222222222" style="1" customWidth="1"/>
    <col min="6" max="6" width="11.5555555555556" style="1" customWidth="1"/>
    <col min="7" max="7" width="9.66666666666667" style="1" customWidth="1"/>
    <col min="8" max="8" width="4.55555555555556" style="1" customWidth="1"/>
    <col min="9" max="9" width="6.22222222222222" style="1" customWidth="1"/>
    <col min="10" max="16384" width="9" style="1"/>
  </cols>
  <sheetData>
    <row r="1" ht="45" customHeight="1" spans="1:9">
      <c r="A1" s="2" t="s">
        <v>98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德山现代商务综合产业园（第一期追加）</v>
      </c>
      <c r="D2" s="3" t="s">
        <v>4</v>
      </c>
      <c r="E2" s="3" t="str">
        <f>表1申报表!E3</f>
        <v>张青
13787862351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德山街道</v>
      </c>
      <c r="F3" s="7"/>
      <c r="G3" s="7"/>
      <c r="H3" s="7"/>
      <c r="I3" s="31"/>
    </row>
    <row r="4" ht="43.05" customHeight="1" spans="1:9">
      <c r="A4" s="8" t="s">
        <v>10</v>
      </c>
      <c r="B4" s="9"/>
      <c r="C4" s="3"/>
      <c r="D4" s="3" t="s">
        <v>99</v>
      </c>
      <c r="E4" s="3" t="s">
        <v>100</v>
      </c>
      <c r="F4" s="3" t="s">
        <v>101</v>
      </c>
      <c r="G4" s="10" t="s">
        <v>102</v>
      </c>
      <c r="H4" s="11" t="s">
        <v>103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500</v>
      </c>
      <c r="E5" s="4">
        <f>D5*G5</f>
        <v>500</v>
      </c>
      <c r="F5" s="4">
        <v>10</v>
      </c>
      <c r="G5" s="14">
        <v>1</v>
      </c>
      <c r="H5" s="11">
        <v>10</v>
      </c>
      <c r="I5" s="32"/>
    </row>
    <row r="6" ht="23.25" customHeight="1" spans="1:9">
      <c r="A6" s="12"/>
      <c r="B6" s="13"/>
      <c r="C6" s="3" t="s">
        <v>104</v>
      </c>
      <c r="D6" s="3">
        <f>表2监控表!D7</f>
        <v>140</v>
      </c>
      <c r="E6" s="4">
        <f>D6</f>
        <v>140</v>
      </c>
      <c r="F6" s="4">
        <v>10</v>
      </c>
      <c r="G6" s="14">
        <v>1</v>
      </c>
      <c r="H6" s="11">
        <v>10</v>
      </c>
      <c r="I6" s="32"/>
    </row>
    <row r="7" ht="23.25" customHeight="1" spans="1:9">
      <c r="A7" s="15"/>
      <c r="B7" s="16"/>
      <c r="C7" s="3" t="s">
        <v>13</v>
      </c>
      <c r="D7" s="3">
        <f>表2监控表!D8</f>
        <v>360</v>
      </c>
      <c r="E7" s="4">
        <v>360</v>
      </c>
      <c r="F7" s="4"/>
      <c r="G7" s="14">
        <v>1</v>
      </c>
      <c r="H7" s="11"/>
      <c r="I7" s="32"/>
    </row>
    <row r="8" ht="23.25" customHeight="1" spans="1:9">
      <c r="A8" s="3" t="s">
        <v>90</v>
      </c>
      <c r="B8" s="3" t="s">
        <v>105</v>
      </c>
      <c r="C8" s="4"/>
      <c r="D8" s="17"/>
      <c r="E8" s="6" t="s">
        <v>106</v>
      </c>
      <c r="F8" s="7"/>
      <c r="G8" s="7"/>
      <c r="H8" s="7"/>
      <c r="I8" s="31"/>
    </row>
    <row r="9" ht="57" customHeight="1" spans="1:9">
      <c r="A9" s="4"/>
      <c r="B9" s="18" t="str">
        <f>表2监控表!B9</f>
        <v>提供200个就业岗位，带动已脱贫人口124户483人发展集体经济，防止脱贫人口返贫。</v>
      </c>
      <c r="C9" s="19"/>
      <c r="D9" s="19"/>
      <c r="E9" s="6" t="s">
        <v>107</v>
      </c>
      <c r="F9" s="7"/>
      <c r="G9" s="7"/>
      <c r="H9" s="7"/>
      <c r="I9" s="31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101</v>
      </c>
      <c r="F10" s="3" t="s">
        <v>108</v>
      </c>
      <c r="G10" s="3" t="s">
        <v>109</v>
      </c>
      <c r="H10" s="20" t="s">
        <v>103</v>
      </c>
      <c r="I10" s="10" t="s">
        <v>110</v>
      </c>
    </row>
    <row r="11" ht="41.4" customHeight="1" spans="1:9">
      <c r="A11" s="21"/>
      <c r="B11" s="3" t="s">
        <v>111</v>
      </c>
      <c r="C11" s="22" t="s">
        <v>23</v>
      </c>
      <c r="D11" s="23" t="s">
        <v>24</v>
      </c>
      <c r="E11" s="3">
        <v>10</v>
      </c>
      <c r="F11" s="22" t="s">
        <v>25</v>
      </c>
      <c r="G11" s="22">
        <v>83002.4</v>
      </c>
      <c r="H11" s="20">
        <v>10</v>
      </c>
      <c r="I11" s="20"/>
    </row>
    <row r="12" ht="28.05" customHeight="1" spans="1:9">
      <c r="A12" s="21"/>
      <c r="B12" s="3"/>
      <c r="C12" s="22"/>
      <c r="D12" s="24" t="s">
        <v>26</v>
      </c>
      <c r="E12" s="3">
        <v>10</v>
      </c>
      <c r="F12" s="22" t="s">
        <v>27</v>
      </c>
      <c r="G12" s="22">
        <v>200</v>
      </c>
      <c r="H12" s="20">
        <v>10</v>
      </c>
      <c r="I12" s="20"/>
    </row>
    <row r="13" ht="30" customHeight="1" spans="1:9">
      <c r="A13" s="21"/>
      <c r="B13" s="3"/>
      <c r="C13" s="22" t="s">
        <v>28</v>
      </c>
      <c r="D13" s="25" t="s">
        <v>96</v>
      </c>
      <c r="E13" s="3">
        <v>10</v>
      </c>
      <c r="F13" s="26">
        <v>1</v>
      </c>
      <c r="G13" s="26">
        <v>1</v>
      </c>
      <c r="H13" s="20">
        <v>10</v>
      </c>
      <c r="I13" s="20"/>
    </row>
    <row r="14" ht="30" customHeight="1" spans="1:9">
      <c r="A14" s="21"/>
      <c r="B14" s="3"/>
      <c r="C14" s="22" t="s">
        <v>30</v>
      </c>
      <c r="D14" s="25" t="s">
        <v>31</v>
      </c>
      <c r="E14" s="3">
        <v>10</v>
      </c>
      <c r="F14" s="26">
        <v>1</v>
      </c>
      <c r="G14" s="26">
        <v>1</v>
      </c>
      <c r="H14" s="20">
        <v>10</v>
      </c>
      <c r="I14" s="20"/>
    </row>
    <row r="15" ht="28.95" customHeight="1" spans="1:9">
      <c r="A15" s="21"/>
      <c r="B15" s="3"/>
      <c r="C15" s="22" t="s">
        <v>32</v>
      </c>
      <c r="D15" s="27" t="s">
        <v>33</v>
      </c>
      <c r="E15" s="3">
        <v>10</v>
      </c>
      <c r="F15" s="22" t="s">
        <v>34</v>
      </c>
      <c r="G15" s="26">
        <v>1</v>
      </c>
      <c r="H15" s="20">
        <v>10</v>
      </c>
      <c r="I15" s="20"/>
    </row>
    <row r="16" ht="28.05" customHeight="1" spans="1:9">
      <c r="A16" s="21"/>
      <c r="B16" s="28" t="s">
        <v>112</v>
      </c>
      <c r="C16" s="27" t="s">
        <v>36</v>
      </c>
      <c r="D16" s="25" t="s">
        <v>37</v>
      </c>
      <c r="E16" s="3">
        <v>10</v>
      </c>
      <c r="F16" s="22" t="s">
        <v>38</v>
      </c>
      <c r="G16" s="26">
        <v>0.08</v>
      </c>
      <c r="H16" s="20">
        <v>10</v>
      </c>
      <c r="I16" s="20"/>
    </row>
    <row r="17" ht="28.05" customHeight="1" spans="1:9">
      <c r="A17" s="21"/>
      <c r="B17" s="28"/>
      <c r="C17" s="27"/>
      <c r="D17" s="25" t="s">
        <v>39</v>
      </c>
      <c r="E17" s="3">
        <v>10</v>
      </c>
      <c r="F17" s="22" t="s">
        <v>40</v>
      </c>
      <c r="G17" s="22">
        <v>483</v>
      </c>
      <c r="H17" s="20">
        <v>10</v>
      </c>
      <c r="I17" s="20"/>
    </row>
    <row r="18" ht="28.05" customHeight="1" spans="1:9">
      <c r="A18" s="21"/>
      <c r="B18" s="28"/>
      <c r="C18" s="27" t="s">
        <v>41</v>
      </c>
      <c r="D18" s="25" t="s">
        <v>42</v>
      </c>
      <c r="E18" s="3">
        <v>10</v>
      </c>
      <c r="F18" s="22" t="s">
        <v>43</v>
      </c>
      <c r="G18" s="22" t="s">
        <v>43</v>
      </c>
      <c r="H18" s="20">
        <v>10</v>
      </c>
      <c r="I18" s="20"/>
    </row>
    <row r="19" ht="38" customHeight="1" spans="1:9">
      <c r="A19" s="21"/>
      <c r="B19" s="22" t="s">
        <v>113</v>
      </c>
      <c r="C19" s="22" t="s">
        <v>45</v>
      </c>
      <c r="D19" s="28" t="s">
        <v>46</v>
      </c>
      <c r="E19" s="3">
        <v>10</v>
      </c>
      <c r="F19" s="29" t="s">
        <v>47</v>
      </c>
      <c r="G19" s="29" t="s">
        <v>97</v>
      </c>
      <c r="H19" s="20">
        <v>10</v>
      </c>
      <c r="I19" s="20"/>
    </row>
    <row r="20" ht="30" customHeight="1" spans="1:9">
      <c r="A20" s="4" t="s">
        <v>114</v>
      </c>
      <c r="B20" s="4"/>
      <c r="C20" s="4"/>
      <c r="D20" s="4"/>
      <c r="E20" s="4">
        <f>SUM(E11:E19)+F5</f>
        <v>100</v>
      </c>
      <c r="F20" s="30"/>
      <c r="G20" s="30"/>
      <c r="H20" s="20">
        <f>SUM(H11:H19)+H5</f>
        <v>100</v>
      </c>
      <c r="I20" s="33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0:D20"/>
    <mergeCell ref="A8:A9"/>
    <mergeCell ref="A10:A19"/>
    <mergeCell ref="B11:B15"/>
    <mergeCell ref="B16:B18"/>
    <mergeCell ref="C11:C12"/>
    <mergeCell ref="C16:C17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89D9BEBCC7484AC19CEDD81C0CA84DEE</vt:lpwstr>
  </property>
</Properties>
</file>