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68" windowHeight="12372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E18" i="3" l="1"/>
  <c r="B9" i="3"/>
  <c r="D7" i="3"/>
  <c r="G6" i="3"/>
  <c r="D6" i="3"/>
  <c r="G5" i="3"/>
  <c r="D5" i="3"/>
  <c r="E3" i="3"/>
  <c r="C3" i="3"/>
  <c r="E2" i="3"/>
  <c r="C2" i="3"/>
  <c r="B9" i="2"/>
  <c r="E7" i="2"/>
  <c r="D7" i="2"/>
  <c r="E6" i="2"/>
  <c r="D6" i="2"/>
  <c r="E4" i="2"/>
  <c r="C4" i="2"/>
  <c r="E3" i="2"/>
  <c r="C3" i="2"/>
  <c r="D2" i="4"/>
  <c r="B2" i="4"/>
</calcChain>
</file>

<file path=xl/sharedStrings.xml><?xml version="1.0" encoding="utf-8"?>
<sst xmlns="http://schemas.openxmlformats.org/spreadsheetml/2006/main" count="176" uniqueCount="107">
  <si>
    <t>绩效目标申报表</t>
  </si>
  <si>
    <t>2022年度</t>
  </si>
  <si>
    <t>项目名称</t>
  </si>
  <si>
    <t>常安社区樟木桥农贸市场维修改造项目</t>
  </si>
  <si>
    <t>项目负责人及电话</t>
  </si>
  <si>
    <t>马文春
15211229999</t>
  </si>
  <si>
    <t>主管部门</t>
  </si>
  <si>
    <t>常德经开区农业农村中心</t>
  </si>
  <si>
    <t>实施单位</t>
  </si>
  <si>
    <t>常安社区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</si>
  <si>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</si>
  <si>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</si>
  <si>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</si>
  <si>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</si>
  <si>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</si>
  <si>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</si>
  <si>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方便33户共124人的生活问题，提高居民生活方便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</si>
  <si>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</si>
  <si>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</si>
  <si>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</si>
  <si>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</si>
  <si>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</si>
  <si>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</si>
  <si>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</si>
  <si>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维修改造完成率</t>
  </si>
  <si>
    <t>质量指标</t>
  </si>
  <si>
    <t>规范设计合理率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</si>
  <si>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</si>
  <si>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</si>
  <si>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</si>
  <si>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</si>
  <si>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</si>
  <si>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</si>
  <si>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</si>
  <si>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≥124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</si>
  <si>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</si>
  <si>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</si>
  <si>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</si>
  <si>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</si>
  <si>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</si>
  <si>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</si>
  <si>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</si>
  <si>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</si>
  <si>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</si>
  <si>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</si>
  <si>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</si>
  <si>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</si>
  <si>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</si>
  <si>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</si>
  <si>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</si>
  <si>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</si>
  <si>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</si>
  <si>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</si>
  <si>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</si>
  <si>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</si>
  <si>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</si>
  <si>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</si>
  <si>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</si>
  <si>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</si>
  <si>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</si>
  <si>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</si>
  <si>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</si>
  <si>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</si>
  <si>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</si>
  <si>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</si>
  <si>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</si>
  <si>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</si>
  <si>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</si>
  <si>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</si>
  <si>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</si>
  <si>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</si>
  <si>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</si>
  <si>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</si>
  <si>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</si>
  <si>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</si>
  <si>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</si>
  <si>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5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</si>
  <si>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</si>
  <si>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</si>
  <si>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</si>
  <si>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</si>
  <si>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</si>
  <si>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</si>
  <si>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</si>
  <si>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</si>
  <si>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</si>
  <si>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</si>
  <si>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</si>
  <si>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</si>
  <si>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</si>
  <si>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</si>
  <si>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</si>
  <si>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</si>
  <si>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</si>
  <si>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</si>
  <si>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</si>
  <si>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</si>
  <si>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</si>
  <si>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为居民生活提供了方便，增加了社会效益。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</si>
  <si>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</si>
  <si>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</si>
  <si>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</si>
  <si>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</si>
  <si>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</si>
  <si>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</si>
  <si>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</si>
  <si>
    <t>≥90%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</si>
</sst>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7" x14ac:knownFonts="1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178" fontId="4" fillId="0" borderId="1" xfId="2" applyNumberFormat="1" applyFont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10" workbookViewId="0">
      <selection activeCell="C4" sqref="C4"/>
    </sheetView>
  </sheetViews>
  <sheetFormatPr defaultColWidth="14" defaultRowHeight="12" x14ac:dyDescent="0.25"/>
  <cols>
    <col min="1" max="1" width="5" style="27" customWidth="1"/>
    <col min="2" max="2" width="11" style="27" customWidth="1"/>
    <col min="3" max="3" width="19.88671875" style="27" customWidth="1"/>
    <col min="4" max="4" width="31.77734375" style="27" customWidth="1"/>
    <col min="5" max="5" width="16.77734375" style="27" customWidth="1"/>
    <col min="6" max="16383" width="14" style="27" customWidth="1"/>
    <col min="16384" max="16384" width="14" style="27"/>
  </cols>
  <sheetData>
    <row r="1" spans="1:5" ht="45" customHeight="1" x14ac:dyDescent="0.25">
      <c r="A1" s="31" t="s">
        <v>0</v>
      </c>
      <c r="B1" s="32"/>
      <c r="C1" s="32"/>
      <c r="D1" s="32"/>
      <c r="E1" s="32"/>
    </row>
    <row r="2" spans="1:5" ht="19.95" customHeight="1" x14ac:dyDescent="0.25">
      <c r="A2" s="33" t="s">
        <v>1</v>
      </c>
      <c r="B2" s="33"/>
      <c r="C2" s="33"/>
      <c r="D2" s="33"/>
      <c r="E2" s="33"/>
    </row>
    <row r="3" spans="1:5" ht="51" customHeight="1" x14ac:dyDescent="0.15">
      <c r="A3" s="33" t="s">
        <v>2</v>
      </c>
      <c r="B3" s="34"/>
      <c r="C3" s="9" t="s">
        <v>3</v>
      </c>
      <c r="D3" s="21" t="s">
        <v>4</v>
      </c>
      <c r="E3" s="28" t="s">
        <v>5</v>
      </c>
    </row>
    <row r="4" spans="1:5" ht="49.95" customHeight="1" x14ac:dyDescent="0.15">
      <c r="A4" s="33" t="s">
        <v>6</v>
      </c>
      <c r="B4" s="34"/>
      <c r="C4" s="9" t="s">
        <v>7</v>
      </c>
      <c r="D4" s="21" t="s">
        <v>8</v>
      </c>
      <c r="E4" s="28" t="s">
        <v>9</v>
      </c>
    </row>
    <row r="5" spans="1:5" ht="30" customHeight="1" x14ac:dyDescent="0.15">
      <c r="A5" s="33" t="s">
        <v>10</v>
      </c>
      <c r="B5" s="34"/>
      <c r="C5" s="29" t="s">
        <v>11</v>
      </c>
      <c r="D5" s="35">
        <v>40</v>
      </c>
      <c r="E5" s="34"/>
    </row>
    <row r="6" spans="1:5" ht="30" customHeight="1" x14ac:dyDescent="0.15">
      <c r="A6" s="34"/>
      <c r="B6" s="34"/>
      <c r="C6" s="30" t="s">
        <v>12</v>
      </c>
      <c r="D6" s="35">
        <v>40</v>
      </c>
      <c r="E6" s="34"/>
    </row>
    <row r="7" spans="1:5" ht="30" customHeight="1" x14ac:dyDescent="0.15">
      <c r="A7" s="34"/>
      <c r="B7" s="34"/>
      <c r="C7" s="30" t="s">
        <v>13</v>
      </c>
      <c r="D7" s="35"/>
      <c r="E7" s="34"/>
    </row>
    <row r="8" spans="1:5" ht="30" customHeight="1" x14ac:dyDescent="0.25">
      <c r="A8" s="33" t="s">
        <v>14</v>
      </c>
      <c r="B8" s="33" t="s">
        <v>15</v>
      </c>
      <c r="C8" s="33"/>
      <c r="D8" s="33"/>
      <c r="E8" s="33"/>
    </row>
    <row r="9" spans="1:5" ht="58.05" customHeight="1" x14ac:dyDescent="0.25">
      <c r="A9" s="34"/>
      <c r="B9" s="35" t="s">
        <v>16</v>
      </c>
      <c r="C9" s="35"/>
      <c r="D9" s="35"/>
      <c r="E9" s="35"/>
    </row>
    <row r="10" spans="1:5" ht="30" customHeight="1" x14ac:dyDescent="0.25">
      <c r="A10" s="33" t="s">
        <v>17</v>
      </c>
      <c r="B10" s="21" t="s">
        <v>18</v>
      </c>
      <c r="C10" s="21" t="s">
        <v>19</v>
      </c>
      <c r="D10" s="21" t="s">
        <v>20</v>
      </c>
      <c r="E10" s="21" t="s">
        <v>21</v>
      </c>
    </row>
    <row r="11" spans="1:5" ht="30" customHeight="1" x14ac:dyDescent="0.25">
      <c r="A11" s="34"/>
      <c r="B11" s="35" t="s">
        <v>22</v>
      </c>
      <c r="C11" s="10" t="s">
        <v>23</v>
      </c>
      <c r="D11" s="11" t="s">
        <v>24</v>
      </c>
      <c r="E11" s="12">
        <v>1</v>
      </c>
    </row>
    <row r="12" spans="1:5" ht="30" customHeight="1" x14ac:dyDescent="0.25">
      <c r="A12" s="34"/>
      <c r="B12" s="35"/>
      <c r="C12" s="9" t="s">
        <v>25</v>
      </c>
      <c r="D12" s="13" t="s">
        <v>26</v>
      </c>
      <c r="E12" s="12">
        <v>1</v>
      </c>
    </row>
    <row r="13" spans="1:5" ht="30" customHeight="1" x14ac:dyDescent="0.25">
      <c r="A13" s="34"/>
      <c r="B13" s="35"/>
      <c r="C13" s="9" t="s">
        <v>27</v>
      </c>
      <c r="D13" s="13" t="s">
        <v>28</v>
      </c>
      <c r="E13" s="12">
        <v>1</v>
      </c>
    </row>
    <row r="14" spans="1:5" ht="30" customHeight="1" x14ac:dyDescent="0.25">
      <c r="A14" s="34"/>
      <c r="B14" s="35"/>
      <c r="C14" s="9" t="s">
        <v>29</v>
      </c>
      <c r="D14" s="14" t="s">
        <v>30</v>
      </c>
      <c r="E14" s="12">
        <v>1</v>
      </c>
    </row>
    <row r="15" spans="1:5" ht="30" customHeight="1" x14ac:dyDescent="0.25">
      <c r="A15" s="34"/>
      <c r="B15" s="36" t="s">
        <v>31</v>
      </c>
      <c r="C15" s="14" t="s">
        <v>32</v>
      </c>
      <c r="D15" s="13" t="s">
        <v>33</v>
      </c>
      <c r="E15" s="9" t="s">
        <v>34</v>
      </c>
    </row>
    <row r="16" spans="1:5" ht="30" customHeight="1" x14ac:dyDescent="0.25">
      <c r="A16" s="34"/>
      <c r="B16" s="36"/>
      <c r="C16" s="14" t="s">
        <v>35</v>
      </c>
      <c r="D16" s="13" t="s">
        <v>36</v>
      </c>
      <c r="E16" s="12">
        <v>1</v>
      </c>
    </row>
    <row r="17" spans="1:5" ht="30" customHeight="1" x14ac:dyDescent="0.25">
      <c r="A17" s="34"/>
      <c r="B17" s="9" t="s">
        <v>37</v>
      </c>
      <c r="C17" s="9" t="s">
        <v>38</v>
      </c>
      <c r="D17" s="14" t="s">
        <v>39</v>
      </c>
      <c r="E17" s="16" t="s">
        <v>40</v>
      </c>
    </row>
  </sheetData>
  <mergeCells count="14">
    <mergeCell ref="A10:A17"/>
    <mergeCell ref="B11:B14"/>
    <mergeCell ref="B15:B16"/>
    <mergeCell ref="A5:B7"/>
    <mergeCell ref="D6:E6"/>
    <mergeCell ref="D7:E7"/>
    <mergeCell ref="B8:E8"/>
    <mergeCell ref="B9:E9"/>
    <mergeCell ref="A8:A9"/>
    <mergeCell ref="A1:E1"/>
    <mergeCell ref="A2:E2"/>
    <mergeCell ref="A3:B3"/>
    <mergeCell ref="A4:B4"/>
    <mergeCell ref="D5:E5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26" workbookViewId="0">
      <selection activeCell="C26" sqref="C26:D26"/>
    </sheetView>
  </sheetViews>
  <sheetFormatPr defaultColWidth="9" defaultRowHeight="12" x14ac:dyDescent="0.25"/>
  <cols>
    <col min="1" max="1" width="26" style="22" customWidth="1"/>
    <col min="2" max="2" width="15" style="22" customWidth="1"/>
    <col min="3" max="3" width="37.88671875" style="22" customWidth="1"/>
    <col min="4" max="4" width="8.88671875" style="22" customWidth="1"/>
    <col min="5" max="16384" width="9" style="22"/>
  </cols>
  <sheetData>
    <row r="1" spans="1:4" ht="45" customHeight="1" x14ac:dyDescent="0.25">
      <c r="A1" s="37" t="s">
        <v>41</v>
      </c>
      <c r="B1" s="37"/>
      <c r="C1" s="37"/>
      <c r="D1" s="37"/>
    </row>
    <row r="2" spans="1:4" ht="60" customHeight="1" x14ac:dyDescent="0.25">
      <c r="A2" s="23" t="s">
        <v>2</v>
      </c>
      <c r="B2" s="23" t="str">
        <f>表1申报表!C3</f>
        <v>常安社区樟木桥农贸市场维修改造项目</v>
      </c>
      <c r="C2" s="23" t="s">
        <v>42</v>
      </c>
      <c r="D2" s="24">
        <f>表1申报表!D5</f>
        <v>40</v>
      </c>
    </row>
    <row r="3" spans="1:4" ht="15" customHeight="1" x14ac:dyDescent="0.25">
      <c r="A3" s="23" t="s">
        <v>43</v>
      </c>
      <c r="B3" s="38" t="s">
        <v>44</v>
      </c>
      <c r="C3" s="38"/>
      <c r="D3" s="23" t="s">
        <v>45</v>
      </c>
    </row>
    <row r="4" spans="1:4" ht="15" customHeight="1" x14ac:dyDescent="0.25">
      <c r="A4" s="39" t="s">
        <v>46</v>
      </c>
      <c r="B4" s="39"/>
      <c r="C4" s="39"/>
      <c r="D4" s="39"/>
    </row>
    <row r="5" spans="1:4" ht="25.05" customHeight="1" x14ac:dyDescent="0.25">
      <c r="A5" s="38" t="s">
        <v>47</v>
      </c>
      <c r="B5" s="41">
        <v>20</v>
      </c>
      <c r="C5" s="39" t="s">
        <v>48</v>
      </c>
      <c r="D5" s="40">
        <v>20</v>
      </c>
    </row>
    <row r="6" spans="1:4" ht="25.05" customHeight="1" x14ac:dyDescent="0.25">
      <c r="A6" s="38"/>
      <c r="B6" s="42"/>
      <c r="C6" s="39"/>
      <c r="D6" s="40"/>
    </row>
    <row r="7" spans="1:4" ht="15" customHeight="1" x14ac:dyDescent="0.25">
      <c r="A7" s="39" t="s">
        <v>49</v>
      </c>
      <c r="B7" s="39"/>
      <c r="C7" s="39"/>
      <c r="D7" s="39"/>
    </row>
    <row r="8" spans="1:4" ht="19.95" customHeight="1" x14ac:dyDescent="0.25">
      <c r="A8" s="38" t="s">
        <v>50</v>
      </c>
      <c r="B8" s="41">
        <v>10</v>
      </c>
      <c r="C8" s="43" t="s">
        <v>51</v>
      </c>
      <c r="D8" s="40">
        <v>8</v>
      </c>
    </row>
    <row r="9" spans="1:4" ht="19.95" customHeight="1" x14ac:dyDescent="0.25">
      <c r="A9" s="38"/>
      <c r="B9" s="42"/>
      <c r="C9" s="43"/>
      <c r="D9" s="40"/>
    </row>
    <row r="10" spans="1:4" ht="25.05" customHeight="1" x14ac:dyDescent="0.25">
      <c r="A10" s="38" t="s">
        <v>52</v>
      </c>
      <c r="B10" s="41">
        <v>10</v>
      </c>
      <c r="C10" s="43" t="s">
        <v>53</v>
      </c>
      <c r="D10" s="40">
        <v>10</v>
      </c>
    </row>
    <row r="11" spans="1:4" ht="25.05" customHeight="1" x14ac:dyDescent="0.25">
      <c r="A11" s="38"/>
      <c r="B11" s="42"/>
      <c r="C11" s="43"/>
      <c r="D11" s="40"/>
    </row>
    <row r="12" spans="1:4" ht="15" customHeight="1" x14ac:dyDescent="0.25">
      <c r="A12" s="39" t="s">
        <v>54</v>
      </c>
      <c r="B12" s="39"/>
      <c r="C12" s="39"/>
      <c r="D12" s="39"/>
    </row>
    <row r="13" spans="1:4" ht="19.95" customHeight="1" x14ac:dyDescent="0.25">
      <c r="A13" s="38" t="s">
        <v>55</v>
      </c>
      <c r="B13" s="41">
        <v>10</v>
      </c>
      <c r="C13" s="43" t="s">
        <v>56</v>
      </c>
      <c r="D13" s="40">
        <v>10</v>
      </c>
    </row>
    <row r="14" spans="1:4" ht="19.95" customHeight="1" x14ac:dyDescent="0.25">
      <c r="A14" s="38"/>
      <c r="B14" s="42"/>
      <c r="C14" s="43"/>
      <c r="D14" s="40"/>
    </row>
    <row r="15" spans="1:4" ht="30" customHeight="1" x14ac:dyDescent="0.25">
      <c r="A15" s="38" t="s">
        <v>57</v>
      </c>
      <c r="B15" s="41">
        <v>10</v>
      </c>
      <c r="C15" s="43" t="s">
        <v>58</v>
      </c>
      <c r="D15" s="40">
        <v>10</v>
      </c>
    </row>
    <row r="16" spans="1:4" ht="30" customHeight="1" x14ac:dyDescent="0.25">
      <c r="A16" s="38"/>
      <c r="B16" s="42"/>
      <c r="C16" s="43"/>
      <c r="D16" s="40"/>
    </row>
    <row r="17" spans="1:4" ht="15" customHeight="1" x14ac:dyDescent="0.25">
      <c r="A17" s="39" t="s">
        <v>59</v>
      </c>
      <c r="B17" s="39"/>
      <c r="C17" s="39"/>
      <c r="D17" s="39"/>
    </row>
    <row r="18" spans="1:4" ht="40.049999999999997" customHeight="1" x14ac:dyDescent="0.25">
      <c r="A18" s="23" t="s">
        <v>60</v>
      </c>
      <c r="B18" s="23">
        <v>10</v>
      </c>
      <c r="C18" s="26" t="s">
        <v>61</v>
      </c>
      <c r="D18" s="24">
        <v>8</v>
      </c>
    </row>
    <row r="19" spans="1:4" ht="60" customHeight="1" x14ac:dyDescent="0.25">
      <c r="A19" s="23" t="s">
        <v>62</v>
      </c>
      <c r="B19" s="23">
        <v>10</v>
      </c>
      <c r="C19" s="26" t="s">
        <v>63</v>
      </c>
      <c r="D19" s="24">
        <v>10</v>
      </c>
    </row>
    <row r="20" spans="1:4" ht="15" customHeight="1" x14ac:dyDescent="0.25">
      <c r="A20" s="39" t="s">
        <v>64</v>
      </c>
      <c r="B20" s="39"/>
      <c r="C20" s="39"/>
      <c r="D20" s="39"/>
    </row>
    <row r="21" spans="1:4" ht="40.049999999999997" customHeight="1" x14ac:dyDescent="0.25">
      <c r="A21" s="23" t="s">
        <v>65</v>
      </c>
      <c r="B21" s="23">
        <v>10</v>
      </c>
      <c r="C21" s="26" t="s">
        <v>66</v>
      </c>
      <c r="D21" s="24">
        <v>10</v>
      </c>
    </row>
    <row r="22" spans="1:4" ht="60" customHeight="1" x14ac:dyDescent="0.25">
      <c r="A22" s="23" t="s">
        <v>67</v>
      </c>
      <c r="B22" s="23">
        <v>10</v>
      </c>
      <c r="C22" s="26" t="s">
        <v>68</v>
      </c>
      <c r="D22" s="24">
        <v>10</v>
      </c>
    </row>
    <row r="23" spans="1:4" ht="15" customHeight="1" x14ac:dyDescent="0.25">
      <c r="A23" s="25" t="s">
        <v>69</v>
      </c>
      <c r="B23" s="25"/>
      <c r="C23" s="38" t="s">
        <v>70</v>
      </c>
      <c r="D23" s="38"/>
    </row>
    <row r="24" spans="1:4" ht="15" customHeight="1" x14ac:dyDescent="0.25">
      <c r="A24" s="25" t="s">
        <v>71</v>
      </c>
      <c r="B24" s="25"/>
      <c r="C24" s="38" t="s">
        <v>72</v>
      </c>
      <c r="D24" s="40"/>
    </row>
    <row r="25" spans="1:4" ht="15" customHeight="1" x14ac:dyDescent="0.25">
      <c r="A25" s="25" t="s">
        <v>73</v>
      </c>
      <c r="B25" s="25"/>
      <c r="C25" s="38" t="s">
        <v>74</v>
      </c>
      <c r="D25" s="38"/>
    </row>
    <row r="26" spans="1:4" ht="15" customHeight="1" x14ac:dyDescent="0.25">
      <c r="A26" s="25" t="s">
        <v>75</v>
      </c>
      <c r="B26" s="25"/>
      <c r="C26" s="38" t="s">
        <v>76</v>
      </c>
      <c r="D26" s="38"/>
    </row>
  </sheetData>
  <mergeCells count="31"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A17:D17"/>
    <mergeCell ref="A20:D20"/>
    <mergeCell ref="C23:D23"/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0" workbookViewId="0">
      <selection activeCell="D15" sqref="D15"/>
    </sheetView>
  </sheetViews>
  <sheetFormatPr defaultColWidth="9" defaultRowHeight="12" x14ac:dyDescent="0.25"/>
  <cols>
    <col min="1" max="1" width="5.21875" style="1" customWidth="1"/>
    <col min="2" max="2" width="7.77734375" style="1" customWidth="1"/>
    <col min="3" max="3" width="15.77734375" style="1" customWidth="1"/>
    <col min="4" max="4" width="27.77734375" style="1" customWidth="1"/>
    <col min="5" max="5" width="11.6640625" style="1" customWidth="1"/>
    <col min="6" max="6" width="8.77734375" style="1" customWidth="1"/>
    <col min="7" max="8" width="7.77734375" style="1" customWidth="1"/>
    <col min="9" max="16384" width="9" style="1"/>
  </cols>
  <sheetData>
    <row r="1" spans="1:8" ht="45" customHeight="1" x14ac:dyDescent="0.25">
      <c r="A1" s="44" t="s">
        <v>77</v>
      </c>
      <c r="B1" s="44"/>
      <c r="C1" s="44"/>
      <c r="D1" s="44"/>
      <c r="E1" s="44"/>
      <c r="F1" s="44"/>
      <c r="G1" s="44"/>
      <c r="H1" s="44"/>
    </row>
    <row r="2" spans="1:8" ht="19.95" customHeight="1" x14ac:dyDescent="0.25">
      <c r="A2" s="45" t="s">
        <v>78</v>
      </c>
      <c r="B2" s="45"/>
      <c r="C2" s="45"/>
      <c r="D2" s="45"/>
      <c r="E2" s="45"/>
      <c r="F2" s="45"/>
      <c r="G2" s="45"/>
      <c r="H2" s="45"/>
    </row>
    <row r="3" spans="1:8" ht="52.05" customHeight="1" x14ac:dyDescent="0.15">
      <c r="A3" s="46" t="s">
        <v>2</v>
      </c>
      <c r="B3" s="47"/>
      <c r="C3" s="9" t="str">
        <f>表1申报表!C3</f>
        <v>常安社区樟木桥农贸市场维修改造项目</v>
      </c>
      <c r="D3" s="19" t="s">
        <v>4</v>
      </c>
      <c r="E3" s="46" t="str">
        <f>表1申报表!E3</f>
        <v>马文春
15211229999</v>
      </c>
      <c r="F3" s="46"/>
      <c r="G3" s="46"/>
      <c r="H3" s="46"/>
    </row>
    <row r="4" spans="1:8" ht="49.95" customHeight="1" x14ac:dyDescent="0.15">
      <c r="A4" s="46" t="s">
        <v>6</v>
      </c>
      <c r="B4" s="47"/>
      <c r="C4" s="9" t="str">
        <f>表1申报表!C4</f>
        <v>常德经开区农业农村中心</v>
      </c>
      <c r="D4" s="19" t="s">
        <v>8</v>
      </c>
      <c r="E4" s="46" t="str">
        <f>表1申报表!E4</f>
        <v>常安社区</v>
      </c>
      <c r="F4" s="46"/>
      <c r="G4" s="46"/>
      <c r="H4" s="46"/>
    </row>
    <row r="5" spans="1:8" ht="30" customHeight="1" x14ac:dyDescent="0.25">
      <c r="A5" s="46" t="s">
        <v>10</v>
      </c>
      <c r="B5" s="46"/>
      <c r="C5" s="19" t="s">
        <v>79</v>
      </c>
      <c r="D5" s="19" t="s">
        <v>80</v>
      </c>
      <c r="E5" s="46" t="s">
        <v>81</v>
      </c>
      <c r="F5" s="46"/>
      <c r="G5" s="48" t="s">
        <v>82</v>
      </c>
      <c r="H5" s="48"/>
    </row>
    <row r="6" spans="1:8" ht="30" customHeight="1" x14ac:dyDescent="0.25">
      <c r="A6" s="46"/>
      <c r="B6" s="46"/>
      <c r="C6" s="19" t="s">
        <v>11</v>
      </c>
      <c r="D6" s="19">
        <f>表1申报表!D5</f>
        <v>40</v>
      </c>
      <c r="E6" s="49">
        <f>D6*G6</f>
        <v>34.4</v>
      </c>
      <c r="F6" s="49"/>
      <c r="G6" s="50">
        <v>0.86</v>
      </c>
      <c r="H6" s="51"/>
    </row>
    <row r="7" spans="1:8" ht="30" customHeight="1" x14ac:dyDescent="0.25">
      <c r="A7" s="46"/>
      <c r="B7" s="46"/>
      <c r="C7" s="19" t="s">
        <v>12</v>
      </c>
      <c r="D7" s="19">
        <f>表1申报表!D6</f>
        <v>40</v>
      </c>
      <c r="E7" s="49">
        <f>D7*G7</f>
        <v>34.4</v>
      </c>
      <c r="F7" s="49"/>
      <c r="G7" s="50">
        <v>0.86</v>
      </c>
      <c r="H7" s="51"/>
    </row>
    <row r="8" spans="1:8" ht="30" customHeight="1" x14ac:dyDescent="0.25">
      <c r="A8" s="46"/>
      <c r="B8" s="46"/>
      <c r="C8" s="19" t="s">
        <v>13</v>
      </c>
      <c r="D8" s="19"/>
      <c r="E8" s="49"/>
      <c r="F8" s="49"/>
      <c r="G8" s="52"/>
      <c r="H8" s="48"/>
    </row>
    <row r="9" spans="1:8" ht="54" customHeight="1" x14ac:dyDescent="0.25">
      <c r="A9" s="20" t="s">
        <v>83</v>
      </c>
      <c r="B9" s="46" t="str">
        <f>表1申报表!B9</f>
        <v>方便33户共124人的生活问题，提高居民生活方便</v>
      </c>
      <c r="C9" s="46"/>
      <c r="D9" s="46"/>
      <c r="E9" s="46"/>
      <c r="F9" s="46"/>
      <c r="G9" s="46"/>
      <c r="H9" s="46"/>
    </row>
    <row r="10" spans="1:8" ht="28.05" customHeight="1" x14ac:dyDescent="0.25">
      <c r="A10" s="33" t="s">
        <v>17</v>
      </c>
      <c r="B10" s="20" t="s">
        <v>18</v>
      </c>
      <c r="C10" s="19" t="s">
        <v>19</v>
      </c>
      <c r="D10" s="19" t="s">
        <v>20</v>
      </c>
      <c r="E10" s="19" t="s">
        <v>21</v>
      </c>
      <c r="F10" s="20" t="s">
        <v>84</v>
      </c>
      <c r="G10" s="6" t="s">
        <v>85</v>
      </c>
      <c r="H10" s="6" t="s">
        <v>86</v>
      </c>
    </row>
    <row r="11" spans="1:8" ht="28.05" customHeight="1" x14ac:dyDescent="0.25">
      <c r="A11" s="34"/>
      <c r="B11" s="35" t="s">
        <v>22</v>
      </c>
      <c r="C11" s="10" t="s">
        <v>23</v>
      </c>
      <c r="D11" s="11" t="s">
        <v>24</v>
      </c>
      <c r="E11" s="12">
        <v>1</v>
      </c>
      <c r="F11" s="12">
        <v>0.8</v>
      </c>
      <c r="G11" s="6" t="s">
        <v>87</v>
      </c>
      <c r="H11" s="6"/>
    </row>
    <row r="12" spans="1:8" ht="28.05" customHeight="1" x14ac:dyDescent="0.25">
      <c r="A12" s="34"/>
      <c r="B12" s="35"/>
      <c r="C12" s="9" t="s">
        <v>25</v>
      </c>
      <c r="D12" s="13" t="s">
        <v>26</v>
      </c>
      <c r="E12" s="12">
        <v>1</v>
      </c>
      <c r="F12" s="12">
        <v>1</v>
      </c>
      <c r="G12" s="6" t="s">
        <v>87</v>
      </c>
      <c r="H12" s="6"/>
    </row>
    <row r="13" spans="1:8" ht="28.05" customHeight="1" x14ac:dyDescent="0.25">
      <c r="A13" s="34"/>
      <c r="B13" s="35"/>
      <c r="C13" s="9" t="s">
        <v>27</v>
      </c>
      <c r="D13" s="13" t="s">
        <v>28</v>
      </c>
      <c r="E13" s="12">
        <v>1</v>
      </c>
      <c r="F13" s="12">
        <v>0.8</v>
      </c>
      <c r="G13" s="6" t="s">
        <v>87</v>
      </c>
      <c r="H13" s="6"/>
    </row>
    <row r="14" spans="1:8" ht="28.05" customHeight="1" x14ac:dyDescent="0.25">
      <c r="A14" s="34"/>
      <c r="B14" s="35"/>
      <c r="C14" s="9" t="s">
        <v>29</v>
      </c>
      <c r="D14" s="14" t="s">
        <v>30</v>
      </c>
      <c r="E14" s="12">
        <v>1</v>
      </c>
      <c r="F14" s="12">
        <v>1</v>
      </c>
      <c r="G14" s="6" t="s">
        <v>87</v>
      </c>
      <c r="H14" s="6"/>
    </row>
    <row r="15" spans="1:8" ht="28.05" customHeight="1" x14ac:dyDescent="0.25">
      <c r="A15" s="34"/>
      <c r="B15" s="36" t="s">
        <v>31</v>
      </c>
      <c r="C15" s="14" t="s">
        <v>32</v>
      </c>
      <c r="D15" s="13" t="s">
        <v>33</v>
      </c>
      <c r="E15" s="9" t="s">
        <v>34</v>
      </c>
      <c r="F15" s="9" t="s">
        <v>34</v>
      </c>
      <c r="G15" s="6" t="s">
        <v>87</v>
      </c>
      <c r="H15" s="6"/>
    </row>
    <row r="16" spans="1:8" ht="28.05" customHeight="1" x14ac:dyDescent="0.25">
      <c r="A16" s="34"/>
      <c r="B16" s="36"/>
      <c r="C16" s="14" t="s">
        <v>35</v>
      </c>
      <c r="D16" s="13" t="s">
        <v>36</v>
      </c>
      <c r="E16" s="12">
        <v>1</v>
      </c>
      <c r="F16" s="12">
        <v>1</v>
      </c>
      <c r="G16" s="6" t="s">
        <v>87</v>
      </c>
      <c r="H16" s="6"/>
    </row>
    <row r="17" spans="1:8" ht="28.05" customHeight="1" x14ac:dyDescent="0.25">
      <c r="A17" s="34"/>
      <c r="B17" s="9" t="s">
        <v>37</v>
      </c>
      <c r="C17" s="9" t="s">
        <v>38</v>
      </c>
      <c r="D17" s="14" t="s">
        <v>39</v>
      </c>
      <c r="E17" s="16" t="s">
        <v>40</v>
      </c>
      <c r="F17" s="16" t="s">
        <v>88</v>
      </c>
      <c r="G17" s="6" t="s">
        <v>87</v>
      </c>
      <c r="H17" s="6"/>
    </row>
  </sheetData>
  <mergeCells count="19">
    <mergeCell ref="E8:F8"/>
    <mergeCell ref="G8:H8"/>
    <mergeCell ref="B9:H9"/>
    <mergeCell ref="A10:A17"/>
    <mergeCell ref="B11:B14"/>
    <mergeCell ref="B15:B16"/>
    <mergeCell ref="A5:B8"/>
    <mergeCell ref="E5:F5"/>
    <mergeCell ref="G5:H5"/>
    <mergeCell ref="E6:F6"/>
    <mergeCell ref="G6:H6"/>
    <mergeCell ref="E7:F7"/>
    <mergeCell ref="G7:H7"/>
    <mergeCell ref="A1:H1"/>
    <mergeCell ref="A2:H2"/>
    <mergeCell ref="A3:B3"/>
    <mergeCell ref="E3:H3"/>
    <mergeCell ref="A4:B4"/>
    <mergeCell ref="E4:H4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7" workbookViewId="0">
      <selection activeCell="E13" sqref="E13"/>
    </sheetView>
  </sheetViews>
  <sheetFormatPr defaultColWidth="9" defaultRowHeight="12" x14ac:dyDescent="0.25"/>
  <cols>
    <col min="1" max="1" width="5.21875" style="2" customWidth="1"/>
    <col min="2" max="2" width="9.88671875" style="2" customWidth="1"/>
    <col min="3" max="3" width="17.77734375" style="2" customWidth="1"/>
    <col min="4" max="4" width="27.77734375" style="2" customWidth="1"/>
    <col min="5" max="5" width="6.21875" style="2" customWidth="1"/>
    <col min="6" max="6" width="11.5546875" style="2" customWidth="1"/>
    <col min="7" max="7" width="8.6640625" style="2" customWidth="1"/>
    <col min="8" max="8" width="4.5546875" style="2" customWidth="1"/>
    <col min="9" max="9" width="6.21875" style="2" customWidth="1"/>
    <col min="10" max="16384" width="9" style="2"/>
  </cols>
  <sheetData>
    <row r="1" spans="1:9" ht="45" customHeight="1" x14ac:dyDescent="0.25">
      <c r="A1" s="53" t="s">
        <v>89</v>
      </c>
      <c r="B1" s="53"/>
      <c r="C1" s="53"/>
      <c r="D1" s="53"/>
      <c r="E1" s="53"/>
      <c r="F1" s="53"/>
      <c r="G1" s="53"/>
      <c r="H1" s="53"/>
      <c r="I1" s="53"/>
    </row>
    <row r="2" spans="1:9" ht="40.950000000000003" customHeight="1" x14ac:dyDescent="0.25">
      <c r="A2" s="54" t="s">
        <v>2</v>
      </c>
      <c r="B2" s="55"/>
      <c r="C2" s="3" t="str">
        <f>表1申报表!C3</f>
        <v>常安社区樟木桥农贸市场维修改造项目</v>
      </c>
      <c r="D2" s="3" t="s">
        <v>4</v>
      </c>
      <c r="E2" s="54" t="str">
        <f>表1申报表!E3</f>
        <v>马文春
15211229999</v>
      </c>
      <c r="F2" s="54"/>
      <c r="G2" s="54"/>
      <c r="H2" s="54"/>
      <c r="I2" s="54"/>
    </row>
    <row r="3" spans="1:9" ht="37.049999999999997" customHeight="1" x14ac:dyDescent="0.25">
      <c r="A3" s="54" t="s">
        <v>6</v>
      </c>
      <c r="B3" s="55"/>
      <c r="C3" s="3" t="str">
        <f>表1申报表!C4</f>
        <v>常德经开区农业农村中心</v>
      </c>
      <c r="D3" s="5" t="s">
        <v>8</v>
      </c>
      <c r="E3" s="56" t="str">
        <f>表1申报表!E4</f>
        <v>常安社区</v>
      </c>
      <c r="F3" s="57"/>
      <c r="G3" s="57"/>
      <c r="H3" s="57"/>
      <c r="I3" s="58"/>
    </row>
    <row r="4" spans="1:9" ht="43.05" customHeight="1" x14ac:dyDescent="0.25">
      <c r="A4" s="65" t="s">
        <v>10</v>
      </c>
      <c r="B4" s="66"/>
      <c r="C4" s="3"/>
      <c r="D4" s="3" t="s">
        <v>90</v>
      </c>
      <c r="E4" s="3" t="s">
        <v>91</v>
      </c>
      <c r="F4" s="3" t="s">
        <v>92</v>
      </c>
      <c r="G4" s="6" t="s">
        <v>93</v>
      </c>
      <c r="H4" s="59" t="s">
        <v>94</v>
      </c>
      <c r="I4" s="60"/>
    </row>
    <row r="5" spans="1:9" ht="23.25" customHeight="1" x14ac:dyDescent="0.25">
      <c r="A5" s="67"/>
      <c r="B5" s="68"/>
      <c r="C5" s="3" t="s">
        <v>11</v>
      </c>
      <c r="D5" s="3">
        <f>表2监控表!D6</f>
        <v>40</v>
      </c>
      <c r="E5" s="4">
        <v>34.4</v>
      </c>
      <c r="F5" s="4">
        <v>10</v>
      </c>
      <c r="G5" s="7">
        <f>+E5/D5</f>
        <v>0.86</v>
      </c>
      <c r="H5" s="59"/>
      <c r="I5" s="60"/>
    </row>
    <row r="6" spans="1:9" ht="23.25" customHeight="1" x14ac:dyDescent="0.25">
      <c r="A6" s="67"/>
      <c r="B6" s="68"/>
      <c r="C6" s="3" t="s">
        <v>95</v>
      </c>
      <c r="D6" s="3">
        <f>表2监控表!D7</f>
        <v>40</v>
      </c>
      <c r="E6" s="4">
        <v>34.4</v>
      </c>
      <c r="F6" s="4">
        <v>10</v>
      </c>
      <c r="G6" s="7">
        <f>+E6/D6</f>
        <v>0.86</v>
      </c>
      <c r="H6" s="59"/>
      <c r="I6" s="60"/>
    </row>
    <row r="7" spans="1:9" ht="23.25" customHeight="1" x14ac:dyDescent="0.25">
      <c r="A7" s="69"/>
      <c r="B7" s="70"/>
      <c r="C7" s="3" t="s">
        <v>13</v>
      </c>
      <c r="D7" s="3">
        <f>表2监控表!D8</f>
        <v>0</v>
      </c>
      <c r="E7" s="4"/>
      <c r="F7" s="4"/>
      <c r="G7" s="7"/>
      <c r="H7" s="59"/>
      <c r="I7" s="60"/>
    </row>
    <row r="8" spans="1:9" ht="23.25" customHeight="1" x14ac:dyDescent="0.25">
      <c r="A8" s="54" t="s">
        <v>83</v>
      </c>
      <c r="B8" s="54" t="s">
        <v>96</v>
      </c>
      <c r="C8" s="55"/>
      <c r="D8" s="61"/>
      <c r="E8" s="56" t="s">
        <v>97</v>
      </c>
      <c r="F8" s="57"/>
      <c r="G8" s="57"/>
      <c r="H8" s="57"/>
      <c r="I8" s="58"/>
    </row>
    <row r="9" spans="1:9" ht="57" customHeight="1" x14ac:dyDescent="0.25">
      <c r="A9" s="55"/>
      <c r="B9" s="62" t="str">
        <f>表2监控表!B9</f>
        <v>方便33户共124人的生活问题，提高居民生活方便</v>
      </c>
      <c r="C9" s="63"/>
      <c r="D9" s="63"/>
      <c r="E9" s="56" t="s">
        <v>98</v>
      </c>
      <c r="F9" s="57"/>
      <c r="G9" s="57"/>
      <c r="H9" s="57"/>
      <c r="I9" s="58"/>
    </row>
    <row r="10" spans="1:9" s="1" customFormat="1" ht="63" customHeight="1" x14ac:dyDescent="0.25">
      <c r="A10" s="54" t="s">
        <v>17</v>
      </c>
      <c r="B10" s="3" t="s">
        <v>18</v>
      </c>
      <c r="C10" s="3" t="s">
        <v>19</v>
      </c>
      <c r="D10" s="3" t="s">
        <v>20</v>
      </c>
      <c r="E10" s="3" t="s">
        <v>92</v>
      </c>
      <c r="F10" s="3" t="s">
        <v>99</v>
      </c>
      <c r="G10" s="3" t="s">
        <v>100</v>
      </c>
      <c r="H10" s="8" t="s">
        <v>94</v>
      </c>
      <c r="I10" s="6" t="s">
        <v>101</v>
      </c>
    </row>
    <row r="11" spans="1:9" s="1" customFormat="1" ht="28.05" customHeight="1" x14ac:dyDescent="0.25">
      <c r="A11" s="34"/>
      <c r="B11" s="35" t="s">
        <v>102</v>
      </c>
      <c r="C11" s="10" t="s">
        <v>23</v>
      </c>
      <c r="D11" s="11" t="s">
        <v>24</v>
      </c>
      <c r="E11" s="9">
        <v>15</v>
      </c>
      <c r="F11" s="12">
        <v>1</v>
      </c>
      <c r="G11" s="6"/>
      <c r="H11" s="6"/>
      <c r="I11" s="6"/>
    </row>
    <row r="12" spans="1:9" s="1" customFormat="1" ht="28.05" customHeight="1" x14ac:dyDescent="0.25">
      <c r="A12" s="34"/>
      <c r="B12" s="35"/>
      <c r="C12" s="9" t="s">
        <v>25</v>
      </c>
      <c r="D12" s="13" t="s">
        <v>26</v>
      </c>
      <c r="E12" s="9">
        <v>15</v>
      </c>
      <c r="F12" s="12">
        <v>1</v>
      </c>
      <c r="G12" s="6"/>
      <c r="H12" s="6"/>
      <c r="I12" s="6"/>
    </row>
    <row r="13" spans="1:9" s="1" customFormat="1" ht="28.05" customHeight="1" x14ac:dyDescent="0.25">
      <c r="A13" s="34"/>
      <c r="B13" s="35"/>
      <c r="C13" s="9" t="s">
        <v>27</v>
      </c>
      <c r="D13" s="13" t="s">
        <v>28</v>
      </c>
      <c r="E13" s="9">
        <v>10</v>
      </c>
      <c r="F13" s="12">
        <v>1</v>
      </c>
      <c r="G13" s="6"/>
      <c r="H13" s="6"/>
      <c r="I13" s="6"/>
    </row>
    <row r="14" spans="1:9" s="1" customFormat="1" ht="28.05" customHeight="1" x14ac:dyDescent="0.25">
      <c r="A14" s="34"/>
      <c r="B14" s="35"/>
      <c r="C14" s="9" t="s">
        <v>29</v>
      </c>
      <c r="D14" s="14" t="s">
        <v>30</v>
      </c>
      <c r="E14" s="9">
        <v>10</v>
      </c>
      <c r="F14" s="12">
        <v>1</v>
      </c>
      <c r="G14" s="6"/>
      <c r="H14" s="6"/>
      <c r="I14" s="6"/>
    </row>
    <row r="15" spans="1:9" s="1" customFormat="1" ht="28.05" customHeight="1" x14ac:dyDescent="0.25">
      <c r="A15" s="34"/>
      <c r="B15" s="64" t="s">
        <v>103</v>
      </c>
      <c r="C15" s="14" t="s">
        <v>32</v>
      </c>
      <c r="D15" s="13" t="s">
        <v>33</v>
      </c>
      <c r="E15" s="9">
        <v>15</v>
      </c>
      <c r="F15" s="9" t="s">
        <v>34</v>
      </c>
      <c r="G15" s="6"/>
      <c r="H15" s="6"/>
      <c r="I15" s="6"/>
    </row>
    <row r="16" spans="1:9" s="1" customFormat="1" ht="28.05" customHeight="1" x14ac:dyDescent="0.25">
      <c r="A16" s="34"/>
      <c r="B16" s="64"/>
      <c r="C16" s="14" t="s">
        <v>35</v>
      </c>
      <c r="D16" s="13" t="s">
        <v>36</v>
      </c>
      <c r="E16" s="9">
        <v>15</v>
      </c>
      <c r="F16" s="12">
        <v>1</v>
      </c>
      <c r="G16" s="6"/>
      <c r="H16" s="6"/>
      <c r="I16" s="6"/>
    </row>
    <row r="17" spans="1:9" s="1" customFormat="1" ht="28.05" customHeight="1" x14ac:dyDescent="0.25">
      <c r="A17" s="34"/>
      <c r="B17" s="9" t="s">
        <v>104</v>
      </c>
      <c r="C17" s="9" t="s">
        <v>38</v>
      </c>
      <c r="D17" s="14" t="s">
        <v>39</v>
      </c>
      <c r="E17" s="15">
        <v>10</v>
      </c>
      <c r="F17" s="16" t="s">
        <v>106</v>
      </c>
      <c r="G17" s="6"/>
      <c r="H17" s="6"/>
      <c r="I17" s="6"/>
    </row>
    <row r="18" spans="1:9" ht="30" customHeight="1" x14ac:dyDescent="0.25">
      <c r="A18" s="55" t="s">
        <v>105</v>
      </c>
      <c r="B18" s="55"/>
      <c r="C18" s="55"/>
      <c r="D18" s="55"/>
      <c r="E18" s="4">
        <f>SUM(E11:E17)+F5</f>
        <v>100</v>
      </c>
      <c r="F18" s="17"/>
      <c r="G18" s="17"/>
      <c r="H18" s="8"/>
      <c r="I18" s="18"/>
    </row>
  </sheetData>
  <mergeCells count="19">
    <mergeCell ref="B9:D9"/>
    <mergeCell ref="E9:I9"/>
    <mergeCell ref="A18:D18"/>
    <mergeCell ref="A8:A9"/>
    <mergeCell ref="A10:A17"/>
    <mergeCell ref="B11:B14"/>
    <mergeCell ref="B15:B16"/>
    <mergeCell ref="H4:I4"/>
    <mergeCell ref="H5:I5"/>
    <mergeCell ref="H6:I6"/>
    <mergeCell ref="H7:I7"/>
    <mergeCell ref="B8:D8"/>
    <mergeCell ref="E8:I8"/>
    <mergeCell ref="A4:B7"/>
    <mergeCell ref="A1:I1"/>
    <mergeCell ref="A2:B2"/>
    <mergeCell ref="E2:I2"/>
    <mergeCell ref="A3:B3"/>
    <mergeCell ref="E3:I3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